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amwater.net\central\KY\Lexington\Data\shared\Capital Admin\AA_Reports\2024\Corporate\Non-Routine RP Project Governance_KY\"/>
    </mc:Choice>
  </mc:AlternateContent>
  <xr:revisionPtr revIDLastSave="0" documentId="13_ncr:1_{B07988E9-BE84-4591-BA7A-48349527AC4D}" xr6:coauthVersionLast="47" xr6:coauthVersionMax="47" xr10:uidLastSave="{00000000-0000-0000-0000-000000000000}"/>
  <bookViews>
    <workbookView xWindow="28680" yWindow="-120" windowWidth="29040" windowHeight="15720" firstSheet="2" activeTab="2" xr2:uid="{B3B91ADD-0EBC-4D05-9171-79C1462AF36A}"/>
  </bookViews>
  <sheets>
    <sheet name="KY RP Summary" sheetId="2" r:id="rId1"/>
    <sheet name="1012-KY" sheetId="1" r:id="rId2"/>
    <sheet name="1012-KY 2024" sheetId="3" r:id="rId3"/>
  </sheets>
  <externalReferences>
    <externalReference r:id="rId4"/>
  </externalReferences>
  <definedNames>
    <definedName name="_xlnm._FilterDatabase" localSheetId="1" hidden="1">'1012-KY'!$A$1:$N$24</definedName>
    <definedName name="_xlnm._FilterDatabase" localSheetId="2" hidden="1">'1012-KY 2024'!$A$1:$F$31</definedName>
    <definedName name="CompanySelected">[1]Base_Inputs!$D$7</definedName>
    <definedName name="Tax">0.828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<sst xmlns="http://schemas.openxmlformats.org/spreadsheetml/2006/main" count="396" uniqueCount="168">
  <si>
    <t>Company Code</t>
  </si>
  <si>
    <t>RP Lines</t>
  </si>
  <si>
    <t>FY 2024</t>
  </si>
  <si>
    <t>1012</t>
  </si>
  <si>
    <t>A-New Mains</t>
  </si>
  <si>
    <t>B-Replaced Mains</t>
  </si>
  <si>
    <t>C-Unscheduled Mains</t>
  </si>
  <si>
    <t>D-Relocated Mains</t>
  </si>
  <si>
    <t>E-New Hydrants &amp; Valves</t>
  </si>
  <si>
    <t>F-Replaced Hydrants &amp; Valves</t>
  </si>
  <si>
    <t>G-New Services</t>
  </si>
  <si>
    <t>H-Replaced Services</t>
  </si>
  <si>
    <t>I-New Meters</t>
  </si>
  <si>
    <t>J-Replaced Meters</t>
  </si>
  <si>
    <t>K-ITS Equipment</t>
  </si>
  <si>
    <t>L-SCADA</t>
  </si>
  <si>
    <t>M-Security</t>
  </si>
  <si>
    <t>N-Offices &amp; Facilities</t>
  </si>
  <si>
    <t>O-Vehicles</t>
  </si>
  <si>
    <t>P-Tools &amp; Equipment</t>
  </si>
  <si>
    <t>Q-Production</t>
  </si>
  <si>
    <t>S-Engineering Studies</t>
  </si>
  <si>
    <t>Type of Project</t>
  </si>
  <si>
    <t>Unique ID</t>
  </si>
  <si>
    <t>Title</t>
  </si>
  <si>
    <t>Responsible person</t>
  </si>
  <si>
    <t>Total (5YP)</t>
  </si>
  <si>
    <t>FY 2025</t>
  </si>
  <si>
    <t>FY 2026</t>
  </si>
  <si>
    <t>FY 2027</t>
  </si>
  <si>
    <t>FY 2028</t>
  </si>
  <si>
    <t>Asset Code 1</t>
  </si>
  <si>
    <t>Purpose Code 1</t>
  </si>
  <si>
    <t>Priority</t>
  </si>
  <si>
    <t>RP</t>
  </si>
  <si>
    <t>R1202A009</t>
  </si>
  <si>
    <t>Providence Place Loop</t>
  </si>
  <si>
    <t>Tyler Well</t>
  </si>
  <si>
    <t>331 - TRANS &amp; DISTRIBUTION MAINS</t>
  </si>
  <si>
    <t>GROWTH/CAP IN FRANCHISE &lt;3 YRS</t>
  </si>
  <si>
    <t>Priority B</t>
  </si>
  <si>
    <t>R1202B008</t>
  </si>
  <si>
    <t>B2 QIP Main Replacements</t>
  </si>
  <si>
    <t>Krista Citron</t>
  </si>
  <si>
    <t>ASSET RENEWAL POOR CONDITION</t>
  </si>
  <si>
    <t>Priority A2</t>
  </si>
  <si>
    <t>R1202B010</t>
  </si>
  <si>
    <t>Blanket Main Replacements (non-QIP)</t>
  </si>
  <si>
    <t>R1202D008</t>
  </si>
  <si>
    <t>KYTC - Various Relocation Projects</t>
  </si>
  <si>
    <t>Austin Thore</t>
  </si>
  <si>
    <t>ASSET RENEWAL PROACTIVE MEASURE</t>
  </si>
  <si>
    <t>B</t>
  </si>
  <si>
    <t>R1202L015</t>
  </si>
  <si>
    <t>KRS2 Igniition Software</t>
  </si>
  <si>
    <t>Rick Witherite</t>
  </si>
  <si>
    <t>346 - COMMUNICATION EQUIPMENT</t>
  </si>
  <si>
    <t>REL/QUAL IMPROVED TECHNOLOGY</t>
  </si>
  <si>
    <t>R1202M011</t>
  </si>
  <si>
    <t>Physical Security Card Access Life Cycle Replacement</t>
  </si>
  <si>
    <t>Robert</t>
  </si>
  <si>
    <t>339 - OTHER PLANT &amp; MISC EQUIPMENT</t>
  </si>
  <si>
    <t>SAFE/SECURE SAFETY</t>
  </si>
  <si>
    <t>Priority C</t>
  </si>
  <si>
    <t>R1202N011</t>
  </si>
  <si>
    <t>KRS - equipment/salt storage shed</t>
  </si>
  <si>
    <t>Shelley Porter</t>
  </si>
  <si>
    <t>304 - STRUCTURES AND IMPROVEMENTS</t>
  </si>
  <si>
    <t>ADMIN AND OPERATIONAL SUPPORT</t>
  </si>
  <si>
    <t>R1202Q008</t>
  </si>
  <si>
    <t>RRS Dry Chemical Storage Building</t>
  </si>
  <si>
    <t>320 - WATER TREATMENT PLANT EQUIP</t>
  </si>
  <si>
    <t>R1202S013</t>
  </si>
  <si>
    <t>Emerging studies/permit requirements</t>
  </si>
  <si>
    <t>R1203L011</t>
  </si>
  <si>
    <t>Rockcastle SCADA Spare Parts</t>
  </si>
  <si>
    <t>R1203Q012</t>
  </si>
  <si>
    <t xml:space="preserve">Tank Site Altitude Valves </t>
  </si>
  <si>
    <t>R1204M010</t>
  </si>
  <si>
    <t>Remote Site Motorized Gate</t>
  </si>
  <si>
    <t>R1230A008</t>
  </si>
  <si>
    <t>Old Sweet Owen Rd - Phase 3</t>
  </si>
  <si>
    <t>R1230B009</t>
  </si>
  <si>
    <t>R1230L008</t>
  </si>
  <si>
    <t>Tank site upgrades</t>
  </si>
  <si>
    <t>R1230N010</t>
  </si>
  <si>
    <t xml:space="preserve">Structure for outside material </t>
  </si>
  <si>
    <t>R1230Q009</t>
  </si>
  <si>
    <t>Northern valve replacements</t>
  </si>
  <si>
    <t>R1233L009</t>
  </si>
  <si>
    <t>Scada upgrades</t>
  </si>
  <si>
    <t>R1233M008</t>
  </si>
  <si>
    <t>Owenton WWTP Gate</t>
  </si>
  <si>
    <t>R1233Q010</t>
  </si>
  <si>
    <t>lift station pump replacement</t>
  </si>
  <si>
    <t>R1260Q013</t>
  </si>
  <si>
    <t>Effluent Air Line</t>
  </si>
  <si>
    <t>R1270L010</t>
  </si>
  <si>
    <t>R1270Q011</t>
  </si>
  <si>
    <t>add bar screen to inlet</t>
  </si>
  <si>
    <t>Line</t>
  </si>
  <si>
    <t>District</t>
  </si>
  <si>
    <t>Justification</t>
  </si>
  <si>
    <t>Comments</t>
  </si>
  <si>
    <t>1230-KY-North</t>
  </si>
  <si>
    <t>Short term hydraulic improvements</t>
  </si>
  <si>
    <t>Changed from $530k to $625k</t>
  </si>
  <si>
    <t>1202-KY-Central</t>
  </si>
  <si>
    <t>Shannon Run RD Loop</t>
  </si>
  <si>
    <t>Changed from $135k to $218.5k, and name changed from Providence Place Loop to Shannon Run RD Loop</t>
  </si>
  <si>
    <t>Coordination with others (e.g., road is being repaved)</t>
  </si>
  <si>
    <t xml:space="preserve">Krista </t>
  </si>
  <si>
    <t>Confirm</t>
  </si>
  <si>
    <t>B2-Replaced Mains</t>
  </si>
  <si>
    <t>Critical customer impact; no longer providing expected level of service</t>
  </si>
  <si>
    <t xml:space="preserve">Austin </t>
  </si>
  <si>
    <t>Project is speculative</t>
  </si>
  <si>
    <t>Requested by local government</t>
  </si>
  <si>
    <t>Hydrant(s)</t>
  </si>
  <si>
    <t>Blanket, removed $105k from the list</t>
  </si>
  <si>
    <t>Manhole(s)</t>
  </si>
  <si>
    <t>John M.</t>
  </si>
  <si>
    <t>Has reached the end of its expected life</t>
  </si>
  <si>
    <t>Computers and Mobile Devices</t>
  </si>
  <si>
    <t>Jan/Michael L.</t>
  </si>
  <si>
    <t>Michael feels the budget is confirmed and he feels comfortable to keep on the list</t>
  </si>
  <si>
    <t>New equipment that improves productivity</t>
  </si>
  <si>
    <t>Central pressure monitoring stations</t>
  </si>
  <si>
    <t>Dorothy Rader</t>
  </si>
  <si>
    <t>this will be three separate projects of $55k each, remove $165k from list</t>
  </si>
  <si>
    <t>postponed until 2029, replacing with other smaller projects, remove $300k from list</t>
  </si>
  <si>
    <t>Minimum level of health and safety risk reduction not in place</t>
  </si>
  <si>
    <t>Critical Remote Site Enterprise Security</t>
  </si>
  <si>
    <t>Proactive replacement based on age, condition or new technology</t>
  </si>
  <si>
    <t>Paving (Ops Center)</t>
  </si>
  <si>
    <t xml:space="preserve">Shelley </t>
  </si>
  <si>
    <t>For new (additional) employees, equipment, or vehicles</t>
  </si>
  <si>
    <t>Heavy Truck</t>
  </si>
  <si>
    <t xml:space="preserve">RJ </t>
  </si>
  <si>
    <t>Mini Excavator - Trailer and Att.</t>
  </si>
  <si>
    <t>Justin</t>
  </si>
  <si>
    <t>Backhoe - Trailer and Att.</t>
  </si>
  <si>
    <t>Vac Trailer</t>
  </si>
  <si>
    <t>Changed from $180k to $240k for 3 Trailers</t>
  </si>
  <si>
    <t>Pit Launcher</t>
  </si>
  <si>
    <t>EZ Valve - Equipment and Trailer</t>
  </si>
  <si>
    <t>Physically fails and not repairable, or in imminent danger of failure</t>
  </si>
  <si>
    <t>Bore Machine</t>
  </si>
  <si>
    <t>Required to comply with regulations</t>
  </si>
  <si>
    <t>Cellular pressure monitors</t>
  </si>
  <si>
    <t>Permanet Leak Loggers</t>
  </si>
  <si>
    <t>Physically fails, not repairable, or in imminent danger of failure</t>
  </si>
  <si>
    <t>KRS2 sludge pump replacement</t>
  </si>
  <si>
    <t>likely use funds for different smaller projects</t>
  </si>
  <si>
    <t>Addresses imminent health and/or safety issues</t>
  </si>
  <si>
    <t xml:space="preserve">would like to combine, do quick design meeting, and see if maintenance building can be started for these dollars in 2024 &amp; completed with 2025 dollars. </t>
  </si>
  <si>
    <t>Provides increased reliability or operating flexibility of critical assets</t>
  </si>
  <si>
    <t>RRS Maintenance Building</t>
  </si>
  <si>
    <t>KRS Expand Supernatant Pit Capacity &amp; Pumps</t>
  </si>
  <si>
    <t>Proactive replacement based on age, condition, or new technology</t>
  </si>
  <si>
    <t>KRS1 Low Service Pump Rebuilds</t>
  </si>
  <si>
    <t>Intake Pump/Motor KRS</t>
  </si>
  <si>
    <t>$1.5M New circle with $800k deposit</t>
  </si>
  <si>
    <t>Track with QIP Tracking (off cycle program)</t>
  </si>
  <si>
    <t>Horse Park Vaults</t>
  </si>
  <si>
    <t>Changed from $125k to $175K on Horse park Vaults</t>
  </si>
  <si>
    <t>$165k Paving performed in 2023</t>
  </si>
  <si>
    <t>Remove $110k since we received boring machine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</si>
</sst>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000"/>
    <numFmt numFmtId="165" formatCode="_-&quot;S/.&quot;* #,##0_-;\-&quot;S/.&quot;* #,##0_-;_-&quot;S/.&quot;* &quot;-&quot;_-;_-@_-"/>
    <numFmt numFmtId="166" formatCode="_-&quot;S/.&quot;* #,##0.00_-;\-&quot;S/.&quot;* #,##0.00_-;_-&quot;S/.&quot;* &quot;-&quot;??_-;_-@_-"/>
    <numFmt numFmtId="167" formatCode="_-* #,##0\ _P_t_s_-;\-* #,##0\ _P_t_s_-;_-* &quot;-&quot;\ _P_t_s_-;_-@_-"/>
    <numFmt numFmtId="168" formatCode="_-* #,##0.00\ _P_t_s_-;\-* #,##0.00\ _P_t_s_-;_-* &quot;-&quot;??\ _P_t_s_-;_-@_-"/>
  </numFmts>
  <fonts count="23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</font>
    <font>
      <sz val="11"/>
      <color rgb="FF090A09"/>
      <name val="Calibri"/>
      <family val="2"/>
    </font>
    <font>
      <b/>
      <sz val="11"/>
      <color rgb="FF090A09"/>
      <name val="Calibri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–¾’©"/>
      <charset val="128"/>
    </font>
    <font>
      <sz val="8"/>
      <name val="Times New Roman"/>
      <family val="1"/>
    </font>
    <font>
      <sz val="11"/>
      <name val="Aptos Narrow"/>
      <family val="2"/>
      <scheme val="minor"/>
    </font>
    <font>
      <sz val="1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7CB3E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CB3E2"/>
        <bgColor indexed="64"/>
      </patternFill>
    </fill>
    <fill>
      <patternFill patternType="solid">
        <fgColor rgb="FFD6FCF5"/>
        <bgColor indexed="64"/>
      </patternFill>
    </fill>
    <fill>
      <gradientFill degree="90">
        <stop position="0">
          <color rgb="FFDDE2E7"/>
        </stop>
        <stop position="1">
          <color rgb="FFCED3D8"/>
        </stop>
      </gradientFill>
    </fill>
    <fill>
      <patternFill patternType="solid">
        <fgColor rgb="FFFFFDB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AC09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DBF"/>
        <bgColor rgb="FF000000"/>
      </patternFill>
    </fill>
    <fill>
      <gradientFill degree="90">
        <stop position="0">
          <color rgb="FFF7F7F7"/>
        </stop>
        <stop position="1">
          <color rgb="FFFCFCFC"/>
        </stop>
      </gradient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5E3F2"/>
        <bgColor rgb="FF000000"/>
      </patternFill>
    </fill>
    <fill>
      <patternFill patternType="solid">
        <fgColor rgb="FFE1E7F5"/>
        <bgColor rgb="FF000000"/>
      </patternFill>
    </fill>
    <fill>
      <patternFill patternType="solid">
        <fgColor rgb="FFE9EFF7"/>
        <bgColor rgb="FF000000"/>
      </patternFill>
    </fill>
  </fills>
  <borders count="13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2" fillId="0" borderId="0"/>
    <xf numFmtId="44" fontId="2" fillId="0" borderId="0" applyFont="0" applyFill="0" applyBorder="0" applyAlignment="0" applyProtection="0"/>
    <xf numFmtId="164" fontId="8" fillId="0" borderId="1" applyNumberFormat="0" applyAlignment="0" applyProtection="0">
      <alignment horizontal="right" vertical="center" indent="1"/>
    </xf>
    <xf numFmtId="0" fontId="9" fillId="10" borderId="2" applyNumberFormat="0" applyAlignment="0" applyProtection="0">
      <alignment horizontal="left" vertical="center" indent="1"/>
    </xf>
    <xf numFmtId="164" fontId="9" fillId="11" borderId="3" applyNumberFormat="0" applyAlignment="0" applyProtection="0">
      <alignment horizontal="right" vertical="center" indent="1"/>
    </xf>
    <xf numFmtId="0" fontId="10" fillId="0" borderId="4" applyNumberFormat="0" applyFill="0" applyBorder="0" applyAlignment="0" applyProtection="0"/>
    <xf numFmtId="164" fontId="8" fillId="12" borderId="2" applyNumberFormat="0" applyAlignment="0" applyProtection="0">
      <alignment horizontal="left" vertical="center" indent="1"/>
    </xf>
    <xf numFmtId="0" fontId="8" fillId="13" borderId="2" applyNumberFormat="0" applyAlignment="0" applyProtection="0">
      <alignment horizontal="left" vertical="center" indent="1"/>
    </xf>
    <xf numFmtId="0" fontId="8" fillId="12" borderId="2" applyNumberFormat="0" applyAlignment="0" applyProtection="0">
      <alignment horizontal="left" vertical="center" indent="1"/>
    </xf>
    <xf numFmtId="164" fontId="9" fillId="11" borderId="3" applyNumberFormat="0" applyAlignment="0" applyProtection="0">
      <alignment horizontal="right" vertical="center" indent="1"/>
    </xf>
    <xf numFmtId="164" fontId="11" fillId="14" borderId="5" applyNumberFormat="0" applyBorder="0" applyAlignment="0" applyProtection="0">
      <alignment horizontal="right" vertical="center" indent="1"/>
    </xf>
    <xf numFmtId="164" fontId="11" fillId="15" borderId="5" applyNumberFormat="0" applyBorder="0" applyAlignment="0" applyProtection="0">
      <alignment horizontal="right" vertical="center" indent="1"/>
    </xf>
    <xf numFmtId="164" fontId="11" fillId="16" borderId="5" applyNumberFormat="0" applyBorder="0" applyAlignment="0" applyProtection="0">
      <alignment horizontal="right" vertical="center" indent="1"/>
    </xf>
    <xf numFmtId="164" fontId="12" fillId="17" borderId="5" applyNumberFormat="0" applyBorder="0" applyAlignment="0" applyProtection="0">
      <alignment horizontal="right" vertical="center" indent="1"/>
    </xf>
    <xf numFmtId="164" fontId="12" fillId="18" borderId="5" applyNumberFormat="0" applyBorder="0" applyAlignment="0" applyProtection="0">
      <alignment horizontal="right" vertical="center" indent="1"/>
    </xf>
    <xf numFmtId="164" fontId="12" fillId="19" borderId="5" applyNumberFormat="0" applyBorder="0" applyAlignment="0" applyProtection="0">
      <alignment horizontal="right" vertical="center" indent="1"/>
    </xf>
    <xf numFmtId="164" fontId="13" fillId="20" borderId="5" applyNumberFormat="0" applyBorder="0" applyAlignment="0" applyProtection="0">
      <alignment horizontal="right" vertical="center" indent="1"/>
    </xf>
    <xf numFmtId="164" fontId="13" fillId="21" borderId="5" applyNumberFormat="0" applyBorder="0" applyAlignment="0" applyProtection="0">
      <alignment horizontal="right" vertical="center" indent="1"/>
    </xf>
    <xf numFmtId="164" fontId="13" fillId="22" borderId="5" applyNumberFormat="0" applyBorder="0" applyAlignment="0" applyProtection="0">
      <alignment horizontal="right" vertical="center" indent="1"/>
    </xf>
    <xf numFmtId="0" fontId="14" fillId="0" borderId="6" applyNumberFormat="0" applyFont="0" applyFill="0" applyAlignment="0" applyProtection="0"/>
    <xf numFmtId="164" fontId="8" fillId="10" borderId="6" applyNumberFormat="0" applyAlignment="0" applyProtection="0">
      <alignment horizontal="left" vertical="center" indent="1"/>
    </xf>
    <xf numFmtId="0" fontId="9" fillId="23" borderId="2" applyNumberFormat="0" applyAlignment="0" applyProtection="0">
      <alignment horizontal="left" vertical="center" indent="1"/>
    </xf>
    <xf numFmtId="0" fontId="8" fillId="10" borderId="3" applyNumberFormat="0" applyAlignment="0" applyProtection="0">
      <alignment horizontal="left" vertical="center" indent="1"/>
    </xf>
    <xf numFmtId="0" fontId="8" fillId="24" borderId="3" applyNumberFormat="0" applyAlignment="0" applyProtection="0">
      <alignment horizontal="left" vertical="center" indent="1"/>
    </xf>
    <xf numFmtId="0" fontId="8" fillId="25" borderId="2" applyNumberFormat="0" applyAlignment="0" applyProtection="0">
      <alignment horizontal="left" vertical="center" indent="1"/>
    </xf>
    <xf numFmtId="0" fontId="8" fillId="26" borderId="2" applyNumberFormat="0" applyAlignment="0" applyProtection="0">
      <alignment horizontal="left" vertical="center" indent="1"/>
    </xf>
    <xf numFmtId="0" fontId="8" fillId="27" borderId="2" applyNumberFormat="0" applyAlignment="0" applyProtection="0">
      <alignment horizontal="left" vertical="center" indent="1"/>
    </xf>
    <xf numFmtId="0" fontId="8" fillId="28" borderId="2" applyNumberFormat="0" applyAlignment="0" applyProtection="0">
      <alignment horizontal="left" vertical="center" indent="1"/>
    </xf>
    <xf numFmtId="0" fontId="8" fillId="13" borderId="2" applyNumberFormat="0" applyAlignment="0" applyProtection="0">
      <alignment horizontal="left" vertical="center" indent="1"/>
    </xf>
    <xf numFmtId="164" fontId="15" fillId="29" borderId="7" applyNumberFormat="0" applyBorder="0" applyProtection="0">
      <alignment horizontal="right" vertical="center"/>
    </xf>
    <xf numFmtId="164" fontId="16" fillId="29" borderId="2" applyNumberFormat="0" applyBorder="0" applyProtection="0">
      <alignment horizontal="right" vertical="center"/>
    </xf>
    <xf numFmtId="0" fontId="1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0" fillId="0" borderId="8" applyNumberFormat="0" applyAlignment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3" fontId="3" fillId="3" borderId="0" xfId="0" applyNumberFormat="1" applyFont="1" applyFill="1" applyAlignment="1">
      <alignment vertical="center" wrapText="1"/>
    </xf>
    <xf numFmtId="3" fontId="3" fillId="4" borderId="0" xfId="0" applyNumberFormat="1" applyFont="1" applyFill="1" applyAlignment="1">
      <alignment vertical="center" wrapText="1"/>
    </xf>
    <xf numFmtId="3" fontId="3" fillId="5" borderId="0" xfId="0" applyNumberFormat="1" applyFont="1" applyFill="1" applyAlignment="1">
      <alignment vertical="center" wrapText="1"/>
    </xf>
    <xf numFmtId="3" fontId="3" fillId="6" borderId="0" xfId="0" applyNumberFormat="1" applyFont="1" applyFill="1" applyAlignment="1">
      <alignment vertical="center" wrapText="1"/>
    </xf>
    <xf numFmtId="3" fontId="3" fillId="7" borderId="0" xfId="0" applyNumberFormat="1" applyFont="1" applyFill="1" applyAlignment="1">
      <alignment vertical="center" wrapText="1"/>
    </xf>
    <xf numFmtId="0" fontId="5" fillId="2" borderId="0" xfId="0" applyFont="1" applyFill="1"/>
    <xf numFmtId="3" fontId="0" fillId="0" borderId="0" xfId="0" applyNumberFormat="1"/>
    <xf numFmtId="0" fontId="4" fillId="8" borderId="0" xfId="0" applyFont="1" applyFill="1" applyAlignment="1">
      <alignment vertical="center" wrapText="1"/>
    </xf>
    <xf numFmtId="3" fontId="4" fillId="8" borderId="0" xfId="0" applyNumberFormat="1" applyFont="1" applyFill="1" applyAlignment="1">
      <alignment vertical="center" wrapText="1"/>
    </xf>
    <xf numFmtId="0" fontId="6" fillId="9" borderId="0" xfId="0" applyFont="1" applyFill="1"/>
    <xf numFmtId="3" fontId="7" fillId="9" borderId="0" xfId="0" applyNumberFormat="1" applyFont="1" applyFill="1"/>
    <xf numFmtId="3" fontId="21" fillId="0" borderId="0" xfId="96" applyNumberFormat="1" applyFont="1" applyAlignment="1">
      <alignment horizontal="center" vertical="top"/>
    </xf>
    <xf numFmtId="0" fontId="2" fillId="0" borderId="0" xfId="96" applyAlignment="1">
      <alignment horizontal="center"/>
    </xf>
    <xf numFmtId="0" fontId="5" fillId="0" borderId="0" xfId="0" applyFont="1"/>
    <xf numFmtId="0" fontId="2" fillId="0" borderId="0" xfId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3" fontId="0" fillId="0" borderId="9" xfId="0" applyNumberFormat="1" applyBorder="1"/>
    <xf numFmtId="0" fontId="2" fillId="0" borderId="9" xfId="96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96" applyFont="1" applyBorder="1" applyAlignment="1">
      <alignment horizontal="center" vertical="center"/>
    </xf>
    <xf numFmtId="0" fontId="22" fillId="0" borderId="9" xfId="0" applyFont="1" applyBorder="1"/>
    <xf numFmtId="3" fontId="22" fillId="0" borderId="9" xfId="0" applyNumberFormat="1" applyFont="1" applyBorder="1"/>
    <xf numFmtId="0" fontId="1" fillId="0" borderId="10" xfId="96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9" xfId="0" applyFont="1" applyBorder="1" applyAlignment="1">
      <alignment horizontal="left" vertical="center" wrapText="1"/>
    </xf>
    <xf numFmtId="0" fontId="2" fillId="0" borderId="9" xfId="1" applyBorder="1" applyAlignment="1">
      <alignment horizontal="center" vertical="center"/>
    </xf>
    <xf numFmtId="0" fontId="1" fillId="0" borderId="9" xfId="96" applyFont="1" applyBorder="1" applyAlignment="1">
      <alignment horizontal="center" vertical="center"/>
    </xf>
    <xf numFmtId="0" fontId="1" fillId="0" borderId="10" xfId="96" applyFont="1" applyBorder="1" applyAlignment="1">
      <alignment horizontal="center" vertical="center"/>
    </xf>
    <xf numFmtId="0" fontId="1" fillId="0" borderId="11" xfId="96" applyFont="1" applyBorder="1" applyAlignment="1">
      <alignment horizontal="center" vertical="center"/>
    </xf>
    <xf numFmtId="0" fontId="1" fillId="0" borderId="12" xfId="96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</cellXfs>
  <cellStyles count="110">
    <cellStyle name="Comma 10" xfId="109" xr:uid="{DC0F3575-0218-4936-842A-1F09F24DE085}"/>
    <cellStyle name="Comma 2" xfId="34" xr:uid="{6609C571-08B1-4AA6-A2CD-354719B06943}"/>
    <cellStyle name="Comma 2 2" xfId="40" xr:uid="{228BCD21-D51B-41AC-A6D4-8E47CA0FD6F4}"/>
    <cellStyle name="Comma 2 3" xfId="57" xr:uid="{B837D8F2-1193-455F-BF51-409C0DDC2EFC}"/>
    <cellStyle name="Comma 2 4" xfId="44" xr:uid="{F8677F05-7F77-496D-9C58-D5BFD679CE50}"/>
    <cellStyle name="Comma 2 4 2" xfId="69" xr:uid="{6E29C137-A192-4D6D-9642-2EA86D6F2287}"/>
    <cellStyle name="Comma 2 5" xfId="93" xr:uid="{484E9071-8888-4391-A8E7-497BA6479572}"/>
    <cellStyle name="Comma 2 5 2" xfId="107" xr:uid="{3E7DA4DA-DAF9-4A21-994B-50E3D8889963}"/>
    <cellStyle name="Comma 3" xfId="37" xr:uid="{F79F8564-343B-4F59-B79C-ED733230AE4D}"/>
    <cellStyle name="Comma 4" xfId="55" xr:uid="{7CE182CE-A10E-49AE-91A3-423CF1E30F70}"/>
    <cellStyle name="Comma 5" xfId="43" xr:uid="{9982907C-D93B-46BA-9909-509548A02E73}"/>
    <cellStyle name="Comma 5 2" xfId="68" xr:uid="{8603A677-2D50-4559-8D65-AA52896B9C1B}"/>
    <cellStyle name="Comma 5 3" xfId="78" xr:uid="{85A1A4DB-40C9-4C21-A08E-6D9AA84DB8DC}"/>
    <cellStyle name="Comma 5 4" xfId="75" xr:uid="{CBD94873-4341-4AA0-812E-C9B5FCC38EE8}"/>
    <cellStyle name="Comma 5 4 2" xfId="84" xr:uid="{C618395D-4FAF-48D8-A4DB-5CA34E604A70}"/>
    <cellStyle name="Comma 6" xfId="61" xr:uid="{DBE9340A-E3F5-4199-885E-7DAFE5602751}"/>
    <cellStyle name="Comma 7" xfId="62" xr:uid="{1CCB7D48-E3C7-4997-970A-3576AC375436}"/>
    <cellStyle name="Comma 8" xfId="81" xr:uid="{5E2F8276-A114-4119-B6F1-BAA9D5E096E6}"/>
    <cellStyle name="Comma 8 2" xfId="87" xr:uid="{128E6E1B-C0FB-4750-B76F-AFC597655013}"/>
    <cellStyle name="Comma 9" xfId="90" xr:uid="{5C169373-2A19-4AB6-B63C-DEF4D25324BF}"/>
    <cellStyle name="Comma 9 2" xfId="104" xr:uid="{383D031D-B5AE-4C35-9DF2-96B2AFE68FE4}"/>
    <cellStyle name="Currency 10" xfId="97" xr:uid="{0E1E455A-BC71-4747-9B34-00FC75E088B8}"/>
    <cellStyle name="Currency 11" xfId="99" xr:uid="{2940B823-82C8-49AD-8DD3-71504CA3516F}"/>
    <cellStyle name="Currency 12" xfId="98" xr:uid="{8AA7D6A0-BEB8-4C46-B17D-85FBD04D25AE}"/>
    <cellStyle name="Currency 13" xfId="2" xr:uid="{A779F234-2B18-44DB-A0DC-E0DF8F08E977}"/>
    <cellStyle name="Currency 2" xfId="46" xr:uid="{87707771-46B5-4EFF-BBA3-08EA8416946F}"/>
    <cellStyle name="Currency 2 2" xfId="71" xr:uid="{A8FAD04B-1604-4741-BD1B-90C9B8365B83}"/>
    <cellStyle name="Currency 2 3" xfId="94" xr:uid="{507BD686-E519-486A-8431-8CCFB1143C3E}"/>
    <cellStyle name="Currency 2 3 2" xfId="108" xr:uid="{66226248-C068-4109-8301-7951EC39681A}"/>
    <cellStyle name="Currency 3" xfId="58" xr:uid="{5ACBD1E6-BA60-435F-BD08-5C4DAF7CA03B}"/>
    <cellStyle name="Currency 4" xfId="45" xr:uid="{C28D10F9-03A0-4907-8016-2D6350FA25A2}"/>
    <cellStyle name="Currency 4 2" xfId="70" xr:uid="{73790E42-7689-40AB-9DBD-9AADA8C8502B}"/>
    <cellStyle name="Currency 4 3" xfId="79" xr:uid="{64D503F7-0DF0-49D9-8A35-77B82432FD22}"/>
    <cellStyle name="Currency 4 4" xfId="76" xr:uid="{987CB94E-0522-4E10-87E4-C999E7222758}"/>
    <cellStyle name="Currency 4 4 2" xfId="85" xr:uid="{6D20BF98-40DA-4560-9ED4-DD1761363810}"/>
    <cellStyle name="Currency 5" xfId="66" xr:uid="{EBDD1B74-A74D-44BF-98A5-3EA84868D19A}"/>
    <cellStyle name="Currency 6" xfId="59" xr:uid="{7F134429-AD5B-49E2-9FD7-810D9E8B0683}"/>
    <cellStyle name="Currency 7" xfId="72" xr:uid="{FA5DF1A4-77A6-4D50-B8D6-77EFCB70B404}"/>
    <cellStyle name="Currency 8" xfId="82" xr:uid="{0AE0960A-7C74-4927-8D34-0AFE7915FA82}"/>
    <cellStyle name="Currency 8 2" xfId="88" xr:uid="{8164A23C-EF10-44B0-9D94-AA7BDE8821EA}"/>
    <cellStyle name="Currency 9" xfId="91" xr:uid="{3C546AC6-517F-4B4F-A822-471F5B591832}"/>
    <cellStyle name="Currency 9 2" xfId="105" xr:uid="{C1410A93-BB5C-4C3D-9B6F-F94F60CEF7C3}"/>
    <cellStyle name="Millares [0]_laroux" xfId="47" xr:uid="{B375FF90-3F62-4BC8-9F46-E6BAE50610FA}"/>
    <cellStyle name="Millares_laroux" xfId="48" xr:uid="{7852C514-4F56-4155-AB63-5ED413F340D7}"/>
    <cellStyle name="Moneda [0]_laroux" xfId="49" xr:uid="{AA823E88-3CC4-4EC5-B619-030672959F6E}"/>
    <cellStyle name="Moneda_laroux" xfId="50" xr:uid="{3A1192BC-E33F-4EAC-B42E-9FDC7B938D06}"/>
    <cellStyle name="Normal" xfId="0" builtinId="0"/>
    <cellStyle name="Normal 10" xfId="89" xr:uid="{7E43A098-5062-43FE-999E-86A332D3FC6B}"/>
    <cellStyle name="Normal 10 2" xfId="103" xr:uid="{ADFA1EE6-AF60-4339-9238-BFC9AF1760C7}"/>
    <cellStyle name="Normal 11" xfId="96" xr:uid="{70E97441-A0C7-4CCC-8B7D-F43FB85961EC}"/>
    <cellStyle name="Normal 12" xfId="95" xr:uid="{62A5258E-2DBC-4BA9-9394-4DFC69CA63D1}"/>
    <cellStyle name="Normal 13" xfId="101" xr:uid="{232A3A5A-D8AF-4565-A533-B71AEEDAB06E}"/>
    <cellStyle name="Normal 14" xfId="1" xr:uid="{92CABD5A-34E9-4632-A168-A7597CEA5AE2}"/>
    <cellStyle name="Normal 2" xfId="33" xr:uid="{33DED9C3-79D8-4CC2-950B-70E71AC84FC7}"/>
    <cellStyle name="Normal 2 2" xfId="39" xr:uid="{6D1728F7-18B3-46FB-8E1F-74B12EBF7030}"/>
    <cellStyle name="Normal 2 3" xfId="92" xr:uid="{0F5425B0-2AF8-4CFD-8A55-1D3C811EBF8E}"/>
    <cellStyle name="Normal 2 3 2" xfId="106" xr:uid="{D7FD84AB-35BB-48C7-BFFB-E1A911CFF6DB}"/>
    <cellStyle name="Normal 3" xfId="32" xr:uid="{97D98729-A929-49D8-93E6-85498114F6F4}"/>
    <cellStyle name="Normal 4" xfId="36" xr:uid="{76E19604-BC0B-4DF5-AE33-B96459126132}"/>
    <cellStyle name="Normal 5" xfId="54" xr:uid="{EAD4EFD0-DE9A-429D-9002-7275AC03ED06}"/>
    <cellStyle name="Normal 6" xfId="42" xr:uid="{251134D6-7062-4D8E-B8C0-072F51D0A5BE}"/>
    <cellStyle name="Normal 6 2" xfId="67" xr:uid="{993FB758-BEA2-4466-B874-70A89613EAB6}"/>
    <cellStyle name="Normal 6 3" xfId="77" xr:uid="{0AABEAAA-5D7A-471E-8A66-F104C3140738}"/>
    <cellStyle name="Normal 6 4" xfId="74" xr:uid="{E9C727C5-4C86-4835-86CF-369EDA97EAD1}"/>
    <cellStyle name="Normal 6 4 2" xfId="83" xr:uid="{94B5BD65-5648-484C-A1E8-5BE2D8B02B89}"/>
    <cellStyle name="Normal 7" xfId="60" xr:uid="{E0A1BCDB-FC25-434B-982C-41F959761691}"/>
    <cellStyle name="Normal 8" xfId="63" xr:uid="{809094B9-17FC-4873-AEE6-35363DFBCD27}"/>
    <cellStyle name="Normal 9" xfId="80" xr:uid="{18C8CF62-0E53-456B-BD0A-AF26060515A1}"/>
    <cellStyle name="Normal 9 2" xfId="86" xr:uid="{3A0504FF-3974-4F3F-B3A3-40CA99B0FEF5}"/>
    <cellStyle name="Œ…‹æØ‚è [0.00]_PRODUCT DETAIL Q1" xfId="51" xr:uid="{A37E7B47-19FA-4DCE-B7EF-6D04B1109381}"/>
    <cellStyle name="Œ…‹æØ‚è_PRODUCT DETAIL Q1" xfId="52" xr:uid="{5A37A9BD-BAB0-4555-BD9B-B89782B440EA}"/>
    <cellStyle name="Percent 2" xfId="35" xr:uid="{6E6047CA-C833-4238-A926-64331DA07089}"/>
    <cellStyle name="Percent 2 2" xfId="41" xr:uid="{D4551C17-1EE0-4368-99C9-345EB12396D2}"/>
    <cellStyle name="Percent 3" xfId="38" xr:uid="{32FAB043-87A5-4952-94E3-A6F6DCF18EA0}"/>
    <cellStyle name="Percent 4" xfId="56" xr:uid="{C9725F79-BC70-4C02-A239-D2AF130005D3}"/>
    <cellStyle name="Percent 5" xfId="64" xr:uid="{F9BFA793-BC60-4B55-9F08-D461C4209209}"/>
    <cellStyle name="Percent 6" xfId="65" xr:uid="{E198E258-4D99-470E-ACED-5C42295D4742}"/>
    <cellStyle name="Percent 7" xfId="102" xr:uid="{3D933EE9-A254-4A0F-AF55-B3022B4E7C52}"/>
    <cellStyle name="Percent 8" xfId="100" xr:uid="{C7D337F0-B3EA-4AF2-B014-41862340F04F}"/>
    <cellStyle name="Percent 9" xfId="73" xr:uid="{FC7AD57E-7D24-46C0-82FF-A969016D800A}"/>
    <cellStyle name="producto" xfId="53" xr:uid="{9CDC5747-A70E-48D9-B1BB-A4A90C334054}"/>
    <cellStyle name="SAPBorder" xfId="20" xr:uid="{FBE9CED5-59F8-45E7-B1C4-63382DB53F0F}"/>
    <cellStyle name="SAPDataCell" xfId="3" xr:uid="{F501C7F1-9BD8-4F9A-80DF-FA8DE5741F9E}"/>
    <cellStyle name="SAPDataTotalCell" xfId="5" xr:uid="{1A42FD14-19D5-4C77-8F70-52A1E4650675}"/>
    <cellStyle name="SAPDimensionCell" xfId="4" xr:uid="{EF7243FA-2D0C-4B4C-A007-D15EF537EF73}"/>
    <cellStyle name="SAPEditableDataCell" xfId="7" xr:uid="{4361A7ED-58AC-4626-9D17-B9F61106F8AA}"/>
    <cellStyle name="SAPEditableDataTotalCell" xfId="9" xr:uid="{7F42A963-18BC-466A-A820-6EC3CE46ED1D}"/>
    <cellStyle name="SAPEmphasized" xfId="6" xr:uid="{AF828249-B035-49C8-9B7E-D1BB9176783F}"/>
    <cellStyle name="SAPExceptionLevel1" xfId="11" xr:uid="{B87727EA-290E-467C-9A1A-EA69B88C5EB8}"/>
    <cellStyle name="SAPExceptionLevel2" xfId="12" xr:uid="{C045DAAE-9C54-4CEA-8C9A-7C6E73A52BDF}"/>
    <cellStyle name="SAPExceptionLevel3" xfId="13" xr:uid="{89FF07C0-2B46-4097-BBD1-F65AA978A7BF}"/>
    <cellStyle name="SAPExceptionLevel4" xfId="14" xr:uid="{5238E51D-AF9A-498C-BA53-CA99E4891D9A}"/>
    <cellStyle name="SAPExceptionLevel5" xfId="15" xr:uid="{0D21BEEB-A10E-42B0-804F-126A9F49C022}"/>
    <cellStyle name="SAPExceptionLevel6" xfId="16" xr:uid="{647355C4-2684-4A30-B02F-942881BFB89E}"/>
    <cellStyle name="SAPExceptionLevel7" xfId="17" xr:uid="{3381C272-4296-44C3-86C8-B196715DAB71}"/>
    <cellStyle name="SAPExceptionLevel8" xfId="18" xr:uid="{6E5F3EF6-7428-494D-854E-56BC77C4F9D3}"/>
    <cellStyle name="SAPExceptionLevel9" xfId="19" xr:uid="{55B69ED6-E16E-4DC3-AE2C-BDD01181D1C8}"/>
    <cellStyle name="SAPHierarchyCell" xfId="23" xr:uid="{00EDD017-8DD4-41E7-91A5-87A5A1FE9510}"/>
    <cellStyle name="SAPHierarchyCell0" xfId="25" xr:uid="{5A02B3E0-AF06-42E0-9D90-13764E7D5588}"/>
    <cellStyle name="SAPHierarchyCell1" xfId="26" xr:uid="{3A1FA9DB-0C24-4F08-A2B9-D0EEC9650EE5}"/>
    <cellStyle name="SAPHierarchyCell2" xfId="27" xr:uid="{75BA05E4-C894-44ED-8E1E-EAC1B61F8000}"/>
    <cellStyle name="SAPHierarchyCell3" xfId="28" xr:uid="{9E719FAE-3C3B-46C9-A6BE-62577DAB3EFE}"/>
    <cellStyle name="SAPHierarchyCell4" xfId="29" xr:uid="{FB519156-F497-4B67-8C9E-2794A190A239}"/>
    <cellStyle name="SAPHierarchyOddCell" xfId="24" xr:uid="{CCB72D40-C696-49B7-84C1-E06C9C973B0D}"/>
    <cellStyle name="SAPLockedDataCell" xfId="30" xr:uid="{4A471C4F-6FFF-4670-B7AD-A8A7A90B0A6E}"/>
    <cellStyle name="SAPLockedDataTotalCell" xfId="31" xr:uid="{7266A85A-39FD-475B-BCB6-AC7F46FD94D7}"/>
    <cellStyle name="SAPMemberCell" xfId="21" xr:uid="{48C41ABF-49FC-47E9-8DC7-FCA789038401}"/>
    <cellStyle name="SAPMemberTotalCell" xfId="22" xr:uid="{5DF05D98-33E8-4D74-A552-37F48D4FF470}"/>
    <cellStyle name="SAPReadonlyDataCell" xfId="8" xr:uid="{310605D7-871F-46A6-B0F2-2ADD0ECE368E}"/>
    <cellStyle name="SAPReadonlyDataTotalCell" xfId="10" xr:uid="{A5066D3F-65FD-4381-846E-F671F665F7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s117\groups\AW%20BUSINESS%20PLAN\2022-2026%20BUSINESS%20PLAN\Outer%20Year%20Model\State%20Model\02.%20Aug%20Submission\CA_10Yr_STATE_MODEL_2022-2031%20release%20v4_0803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hanges"/>
      <sheetName val="Step 3-Review Fin Stmts--&gt;"/>
      <sheetName val="3a Fin Stmts--&gt;"/>
      <sheetName val="Base_Reports"/>
      <sheetName val="Growth_Reports"/>
      <sheetName val="Total_Reports"/>
      <sheetName val="Total_Reports Version Compare"/>
      <sheetName val="3b Do Working Session Tabs --&gt;"/>
      <sheetName val="WS1 Summary"/>
      <sheetName val="WS2 NetIncBridge"/>
      <sheetName val="WS2A YOY NI Bridge"/>
      <sheetName val="WS3 Os and Rs"/>
      <sheetName val="WS4 NetIncProfile"/>
      <sheetName val="WS5 Revenue"/>
      <sheetName val="WS6 GRC Risk"/>
      <sheetName val="WS7 ROE Rec"/>
      <sheetName val="WS7 Support ROE Rec"/>
      <sheetName val="WS8 FTE"/>
      <sheetName val="Step 2-Inputs--&gt;"/>
      <sheetName val="Base_Inputs"/>
      <sheetName val="Reg Inputs"/>
      <sheetName val="Growth_Inputs"/>
      <sheetName val="2b-Calcs--&gt;"/>
      <sheetName val="Calc-Base Monthly Capex"/>
      <sheetName val="Calc-Base Monthly Financial"/>
      <sheetName val="Step 1-Downloads-&gt;"/>
      <sheetName val="SV_Download_Base"/>
      <sheetName val="SV_Download_Growth"/>
      <sheetName val="SV_Download_Stat1"/>
      <sheetName val="SV_Download_Stat2"/>
      <sheetName val="SV_BPM"/>
      <sheetName val="SV_Plan2"/>
      <sheetName val="Previous Iteration"/>
      <sheetName val="1b-Convert Downloads--&gt;"/>
      <sheetName val="1st-SVMap"/>
      <sheetName val="2nd-Ledger_Master"/>
      <sheetName val="3rd-Convert_SV_Base"/>
      <sheetName val="3rd-Convert_SV_Growth"/>
      <sheetName val="Step 4-Upload--&gt;"/>
      <sheetName val="a) SV_Pre"/>
      <sheetName val="b) SV_Upload Summary"/>
      <sheetName val="c) SV_Upload"/>
      <sheetName val="d) SV_Upload KPIs"/>
      <sheetName val="e)SV_Post"/>
      <sheetName val="Step 0-Global Pre-Populated--&gt;"/>
      <sheetName val="Assumptions"/>
      <sheetName val="DeprRates"/>
      <sheetName val="Global_Inputs"/>
      <sheetName val="Adjusted NI"/>
      <sheetName val="Logic and Documentation"/>
      <sheetName val="Prior Year Lookup"/>
      <sheetName val="CA_10Yr_STATE_MODEL_2022-2031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C1ED-97A2-48E7-A547-8AA840F867E5}">
  <dimension ref="A1:C20"/>
  <sheetViews>
    <sheetView workbookViewId="0">
      <selection activeCell="B33" sqref="B33"/>
    </sheetView>
  </sheetViews>
  <sheetFormatPr defaultRowHeight="15"/>
  <cols>
    <col min="2" max="2" width="27.85546875" bestFit="1" customWidth="1"/>
    <col min="3" max="3" width="10.140625" bestFit="1" customWidth="1"/>
  </cols>
  <sheetData>
    <row r="1" spans="1:3" ht="30">
      <c r="A1" s="10" t="s">
        <v>0</v>
      </c>
      <c r="B1" s="10" t="s">
        <v>1</v>
      </c>
      <c r="C1" s="11" t="s">
        <v>2</v>
      </c>
    </row>
    <row r="2" spans="1:3">
      <c r="A2" t="s">
        <v>3</v>
      </c>
      <c r="B2" t="s">
        <v>4</v>
      </c>
      <c r="C2" s="9">
        <v>764999.48030000005</v>
      </c>
    </row>
    <row r="3" spans="1:3">
      <c r="A3" t="s">
        <v>3</v>
      </c>
      <c r="B3" t="s">
        <v>5</v>
      </c>
      <c r="C3" s="9">
        <v>21585199.697299998</v>
      </c>
    </row>
    <row r="4" spans="1:3">
      <c r="A4" t="s">
        <v>3</v>
      </c>
      <c r="B4" t="s">
        <v>6</v>
      </c>
      <c r="C4" s="9">
        <v>1762000.6211999999</v>
      </c>
    </row>
    <row r="5" spans="1:3">
      <c r="A5" t="s">
        <v>3</v>
      </c>
      <c r="B5" t="s">
        <v>7</v>
      </c>
      <c r="C5" s="9">
        <v>700000.47160000005</v>
      </c>
    </row>
    <row r="6" spans="1:3">
      <c r="A6" t="s">
        <v>3</v>
      </c>
      <c r="B6" t="s">
        <v>8</v>
      </c>
      <c r="C6" s="9">
        <v>435500.09600000002</v>
      </c>
    </row>
    <row r="7" spans="1:3">
      <c r="A7" t="s">
        <v>3</v>
      </c>
      <c r="B7" t="s">
        <v>9</v>
      </c>
      <c r="C7" s="9">
        <v>2326801.1017</v>
      </c>
    </row>
    <row r="8" spans="1:3">
      <c r="A8" t="s">
        <v>3</v>
      </c>
      <c r="B8" t="s">
        <v>10</v>
      </c>
      <c r="C8" s="9">
        <v>1247500.1266000001</v>
      </c>
    </row>
    <row r="9" spans="1:3">
      <c r="A9" t="s">
        <v>3</v>
      </c>
      <c r="B9" t="s">
        <v>11</v>
      </c>
      <c r="C9" s="9">
        <v>1205000.6146</v>
      </c>
    </row>
    <row r="10" spans="1:3">
      <c r="A10" t="s">
        <v>3</v>
      </c>
      <c r="B10" t="s">
        <v>12</v>
      </c>
      <c r="C10" s="9">
        <v>45500.435599999997</v>
      </c>
    </row>
    <row r="11" spans="1:3">
      <c r="A11" t="s">
        <v>3</v>
      </c>
      <c r="B11" t="s">
        <v>13</v>
      </c>
      <c r="C11" s="9">
        <v>13352671.619999999</v>
      </c>
    </row>
    <row r="12" spans="1:3">
      <c r="A12" t="s">
        <v>3</v>
      </c>
      <c r="B12" t="s">
        <v>14</v>
      </c>
      <c r="C12" s="9">
        <v>401589.38319999998</v>
      </c>
    </row>
    <row r="13" spans="1:3">
      <c r="A13" t="s">
        <v>3</v>
      </c>
      <c r="B13" t="s">
        <v>15</v>
      </c>
      <c r="C13" s="9">
        <v>1058999.6343</v>
      </c>
    </row>
    <row r="14" spans="1:3">
      <c r="A14" t="s">
        <v>3</v>
      </c>
      <c r="B14" t="s">
        <v>16</v>
      </c>
      <c r="C14" s="9">
        <v>735000.13009999995</v>
      </c>
    </row>
    <row r="15" spans="1:3">
      <c r="A15" t="s">
        <v>3</v>
      </c>
      <c r="B15" t="s">
        <v>17</v>
      </c>
      <c r="C15" s="9">
        <v>813000.755</v>
      </c>
    </row>
    <row r="16" spans="1:3">
      <c r="A16" t="s">
        <v>3</v>
      </c>
      <c r="B16" t="s">
        <v>18</v>
      </c>
      <c r="C16" s="9">
        <v>1465622.8382999999</v>
      </c>
    </row>
    <row r="17" spans="1:3">
      <c r="A17" t="s">
        <v>3</v>
      </c>
      <c r="B17" t="s">
        <v>19</v>
      </c>
      <c r="C17" s="9">
        <v>2151099.9081000001</v>
      </c>
    </row>
    <row r="18" spans="1:3">
      <c r="A18" t="s">
        <v>3</v>
      </c>
      <c r="B18" t="s">
        <v>20</v>
      </c>
      <c r="C18" s="9">
        <v>3438999.6475</v>
      </c>
    </row>
    <row r="19" spans="1:3">
      <c r="A19" t="s">
        <v>3</v>
      </c>
      <c r="B19" t="s">
        <v>21</v>
      </c>
      <c r="C19" s="9">
        <v>75000.376799999998</v>
      </c>
    </row>
    <row r="20" spans="1:3">
      <c r="A20" s="12" t="s">
        <v>3</v>
      </c>
      <c r="B20" s="12"/>
      <c r="C20" s="13">
        <v>53564486.938199997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5465-BBDE-4E76-AA56-41F6D1856151}">
  <dimension ref="A1:Q24"/>
  <sheetViews>
    <sheetView topLeftCell="A13" workbookViewId="0">
      <selection activeCell="M29" sqref="M29"/>
    </sheetView>
  </sheetViews>
  <sheetFormatPr defaultRowHeight="15"/>
  <cols>
    <col min="1" max="1" width="9.140625" customWidth="1"/>
    <col min="2" max="2" width="7.5703125" customWidth="1"/>
    <col min="3" max="3" width="10.85546875" bestFit="1" customWidth="1"/>
    <col min="4" max="4" width="48.7109375" bestFit="1" customWidth="1"/>
    <col min="5" max="5" width="19.7109375" customWidth="1"/>
    <col min="6" max="6" width="11.140625" bestFit="1" customWidth="1"/>
    <col min="7" max="11" width="10.140625" bestFit="1" customWidth="1"/>
    <col min="12" max="12" width="36.7109375" bestFit="1" customWidth="1"/>
    <col min="13" max="13" width="35.42578125" bestFit="1" customWidth="1"/>
    <col min="14" max="14" width="11" customWidth="1"/>
    <col min="17" max="17" width="24" customWidth="1"/>
  </cols>
  <sheetData>
    <row r="1" spans="1:17" s="8" customFormat="1" ht="48" customHeight="1">
      <c r="A1" s="1" t="s">
        <v>0</v>
      </c>
      <c r="B1" s="1" t="s">
        <v>22</v>
      </c>
      <c r="C1" s="1" t="s">
        <v>23</v>
      </c>
      <c r="D1" s="18" t="s">
        <v>24</v>
      </c>
      <c r="E1" s="1" t="s">
        <v>25</v>
      </c>
      <c r="F1" s="2" t="s">
        <v>26</v>
      </c>
      <c r="G1" s="3" t="s">
        <v>2</v>
      </c>
      <c r="H1" s="4" t="s">
        <v>27</v>
      </c>
      <c r="I1" s="5" t="s">
        <v>28</v>
      </c>
      <c r="J1" s="6" t="s">
        <v>29</v>
      </c>
      <c r="K1" s="7" t="s">
        <v>30</v>
      </c>
      <c r="L1" s="1" t="s">
        <v>31</v>
      </c>
      <c r="M1" s="1" t="s">
        <v>32</v>
      </c>
      <c r="N1" s="1" t="s">
        <v>33</v>
      </c>
      <c r="O1" s="16"/>
      <c r="P1" s="16"/>
      <c r="Q1" s="16"/>
    </row>
    <row r="2" spans="1:17">
      <c r="A2" t="s">
        <v>3</v>
      </c>
      <c r="B2" t="s">
        <v>34</v>
      </c>
      <c r="C2" t="s">
        <v>35</v>
      </c>
      <c r="D2" t="s">
        <v>36</v>
      </c>
      <c r="E2" s="17" t="s">
        <v>37</v>
      </c>
      <c r="F2" s="9">
        <v>3866999.9573999997</v>
      </c>
      <c r="G2" s="9">
        <v>134999.95740000001</v>
      </c>
      <c r="H2" s="9">
        <v>100000</v>
      </c>
      <c r="I2" s="9">
        <v>1112000</v>
      </c>
      <c r="J2" s="9">
        <v>750000</v>
      </c>
      <c r="K2" s="9">
        <v>1770000</v>
      </c>
      <c r="L2" t="s">
        <v>38</v>
      </c>
      <c r="M2" t="s">
        <v>39</v>
      </c>
      <c r="N2" t="s">
        <v>40</v>
      </c>
    </row>
    <row r="3" spans="1:17">
      <c r="A3" t="s">
        <v>3</v>
      </c>
      <c r="B3" t="s">
        <v>34</v>
      </c>
      <c r="C3" t="s">
        <v>41</v>
      </c>
      <c r="D3" t="s">
        <v>42</v>
      </c>
      <c r="E3" s="15" t="s">
        <v>43</v>
      </c>
      <c r="F3" s="9">
        <v>196810253.19230002</v>
      </c>
      <c r="G3" s="9">
        <v>20149999.842300002</v>
      </c>
      <c r="H3" s="9">
        <v>42197640</v>
      </c>
      <c r="I3" s="9">
        <v>43694019.399999999</v>
      </c>
      <c r="J3" s="9">
        <v>45031538.950000003</v>
      </c>
      <c r="K3" s="9">
        <v>45737055</v>
      </c>
      <c r="L3" t="s">
        <v>38</v>
      </c>
      <c r="M3" t="s">
        <v>44</v>
      </c>
      <c r="N3" t="s">
        <v>45</v>
      </c>
    </row>
    <row r="4" spans="1:17">
      <c r="A4" t="s">
        <v>3</v>
      </c>
      <c r="B4" t="s">
        <v>34</v>
      </c>
      <c r="C4" t="s">
        <v>46</v>
      </c>
      <c r="D4" t="s">
        <v>47</v>
      </c>
      <c r="E4" s="15" t="s">
        <v>43</v>
      </c>
      <c r="F4" s="9">
        <v>900249.72860000003</v>
      </c>
      <c r="G4" s="9">
        <v>900249.72860000003</v>
      </c>
      <c r="H4" s="9">
        <v>0</v>
      </c>
      <c r="I4" s="9">
        <v>0</v>
      </c>
      <c r="J4" s="9">
        <v>0</v>
      </c>
      <c r="K4" s="9">
        <v>0</v>
      </c>
      <c r="L4" t="s">
        <v>38</v>
      </c>
      <c r="M4" t="s">
        <v>44</v>
      </c>
      <c r="N4" t="s">
        <v>40</v>
      </c>
    </row>
    <row r="5" spans="1:17">
      <c r="A5" t="s">
        <v>3</v>
      </c>
      <c r="B5" t="s">
        <v>34</v>
      </c>
      <c r="C5" t="s">
        <v>48</v>
      </c>
      <c r="D5" t="s">
        <v>49</v>
      </c>
      <c r="E5" s="15" t="s">
        <v>50</v>
      </c>
      <c r="F5" s="9">
        <v>6401500.4715999998</v>
      </c>
      <c r="G5" s="9">
        <v>700000.47160000005</v>
      </c>
      <c r="H5" s="9">
        <v>1416000</v>
      </c>
      <c r="I5" s="9">
        <v>1426000</v>
      </c>
      <c r="J5" s="9">
        <v>1397500</v>
      </c>
      <c r="K5" s="9">
        <v>1462000</v>
      </c>
      <c r="L5" t="s">
        <v>38</v>
      </c>
      <c r="M5" t="s">
        <v>51</v>
      </c>
      <c r="N5" t="s">
        <v>52</v>
      </c>
    </row>
    <row r="6" spans="1:17">
      <c r="A6" t="s">
        <v>3</v>
      </c>
      <c r="B6" t="s">
        <v>34</v>
      </c>
      <c r="C6" t="s">
        <v>53</v>
      </c>
      <c r="D6" t="s">
        <v>54</v>
      </c>
      <c r="E6" s="15" t="s">
        <v>55</v>
      </c>
      <c r="F6" s="9">
        <v>3153999.5575000001</v>
      </c>
      <c r="G6" s="9">
        <v>805999.5575</v>
      </c>
      <c r="H6" s="9">
        <v>557000</v>
      </c>
      <c r="I6" s="9">
        <v>600000</v>
      </c>
      <c r="J6" s="9">
        <v>794000</v>
      </c>
      <c r="K6" s="9">
        <v>397000</v>
      </c>
      <c r="L6" t="s">
        <v>56</v>
      </c>
      <c r="M6" t="s">
        <v>57</v>
      </c>
      <c r="N6" t="s">
        <v>40</v>
      </c>
    </row>
    <row r="7" spans="1:17">
      <c r="A7" t="s">
        <v>3</v>
      </c>
      <c r="B7" t="s">
        <v>34</v>
      </c>
      <c r="C7" t="s">
        <v>58</v>
      </c>
      <c r="D7" t="s">
        <v>59</v>
      </c>
      <c r="E7" s="15" t="s">
        <v>60</v>
      </c>
      <c r="F7" s="9">
        <v>2624999.7508</v>
      </c>
      <c r="G7" s="9">
        <v>524999.75080000004</v>
      </c>
      <c r="H7" s="9">
        <v>525000</v>
      </c>
      <c r="I7" s="9">
        <v>525000</v>
      </c>
      <c r="J7" s="9">
        <v>525000</v>
      </c>
      <c r="K7" s="9">
        <v>525000</v>
      </c>
      <c r="L7" t="s">
        <v>61</v>
      </c>
      <c r="M7" t="s">
        <v>62</v>
      </c>
      <c r="N7" t="s">
        <v>63</v>
      </c>
    </row>
    <row r="8" spans="1:17">
      <c r="A8" t="s">
        <v>3</v>
      </c>
      <c r="B8" t="s">
        <v>34</v>
      </c>
      <c r="C8" t="s">
        <v>64</v>
      </c>
      <c r="D8" t="s">
        <v>65</v>
      </c>
      <c r="E8" s="14" t="s">
        <v>66</v>
      </c>
      <c r="F8" s="9">
        <v>3613000.3946000002</v>
      </c>
      <c r="G8" s="9">
        <v>693000.3946</v>
      </c>
      <c r="H8" s="9">
        <v>530000</v>
      </c>
      <c r="I8" s="9">
        <v>485000</v>
      </c>
      <c r="J8" s="9">
        <v>505000</v>
      </c>
      <c r="K8" s="9">
        <v>1400000</v>
      </c>
      <c r="L8" t="s">
        <v>67</v>
      </c>
      <c r="M8" t="s">
        <v>68</v>
      </c>
      <c r="N8" t="s">
        <v>45</v>
      </c>
    </row>
    <row r="9" spans="1:17">
      <c r="A9" t="s">
        <v>3</v>
      </c>
      <c r="B9" t="s">
        <v>34</v>
      </c>
      <c r="C9" t="s">
        <v>69</v>
      </c>
      <c r="D9" t="s">
        <v>70</v>
      </c>
      <c r="E9" s="15" t="s">
        <v>55</v>
      </c>
      <c r="F9" s="9">
        <v>15179999.609999999</v>
      </c>
      <c r="G9" s="9">
        <v>3029499.61</v>
      </c>
      <c r="H9" s="9">
        <v>2686000</v>
      </c>
      <c r="I9" s="9">
        <v>2797000</v>
      </c>
      <c r="J9" s="9">
        <v>3205000</v>
      </c>
      <c r="K9" s="9">
        <v>3462500</v>
      </c>
      <c r="L9" t="s">
        <v>71</v>
      </c>
      <c r="M9" t="s">
        <v>44</v>
      </c>
      <c r="N9" t="s">
        <v>45</v>
      </c>
    </row>
    <row r="10" spans="1:17">
      <c r="A10" t="s">
        <v>3</v>
      </c>
      <c r="B10" t="s">
        <v>34</v>
      </c>
      <c r="C10" t="s">
        <v>72</v>
      </c>
      <c r="D10" t="s">
        <v>73</v>
      </c>
      <c r="E10" s="15" t="s">
        <v>43</v>
      </c>
      <c r="F10" s="9">
        <v>335000.37679999997</v>
      </c>
      <c r="G10" s="9">
        <v>75000.376799999998</v>
      </c>
      <c r="H10" s="9">
        <v>65000</v>
      </c>
      <c r="I10" s="9">
        <v>65000</v>
      </c>
      <c r="J10" s="9">
        <v>65000</v>
      </c>
      <c r="K10" s="9">
        <v>65000</v>
      </c>
      <c r="L10" t="s">
        <v>61</v>
      </c>
      <c r="M10" t="s">
        <v>68</v>
      </c>
      <c r="N10" t="s">
        <v>45</v>
      </c>
    </row>
    <row r="11" spans="1:17">
      <c r="A11" t="s">
        <v>3</v>
      </c>
      <c r="B11" t="s">
        <v>34</v>
      </c>
      <c r="C11" t="s">
        <v>74</v>
      </c>
      <c r="D11" t="s">
        <v>75</v>
      </c>
      <c r="E11" s="15" t="s">
        <v>55</v>
      </c>
      <c r="F11" s="9">
        <v>328999.98050000001</v>
      </c>
      <c r="G11" s="9">
        <v>32999.980499999998</v>
      </c>
      <c r="H11" s="9">
        <v>106000</v>
      </c>
      <c r="I11" s="9">
        <v>96000</v>
      </c>
      <c r="J11" s="9">
        <v>40000</v>
      </c>
      <c r="K11" s="9">
        <v>54000</v>
      </c>
      <c r="L11" t="s">
        <v>56</v>
      </c>
      <c r="M11" t="s">
        <v>57</v>
      </c>
      <c r="N11" t="s">
        <v>45</v>
      </c>
    </row>
    <row r="12" spans="1:17">
      <c r="A12" t="s">
        <v>3</v>
      </c>
      <c r="B12" t="s">
        <v>34</v>
      </c>
      <c r="C12" t="s">
        <v>76</v>
      </c>
      <c r="D12" t="s">
        <v>77</v>
      </c>
      <c r="E12" s="15" t="s">
        <v>55</v>
      </c>
      <c r="F12" s="9">
        <v>194999.99100000001</v>
      </c>
      <c r="G12" s="9">
        <v>39999.991000000002</v>
      </c>
      <c r="H12" s="9">
        <v>40000</v>
      </c>
      <c r="I12" s="9">
        <v>40000</v>
      </c>
      <c r="J12" s="9">
        <v>40000</v>
      </c>
      <c r="K12" s="9">
        <v>35000</v>
      </c>
      <c r="L12" t="s">
        <v>71</v>
      </c>
      <c r="M12" t="s">
        <v>44</v>
      </c>
      <c r="N12" t="s">
        <v>63</v>
      </c>
    </row>
    <row r="13" spans="1:17">
      <c r="A13" t="s">
        <v>3</v>
      </c>
      <c r="B13" t="s">
        <v>34</v>
      </c>
      <c r="C13" t="s">
        <v>78</v>
      </c>
      <c r="D13" t="s">
        <v>79</v>
      </c>
      <c r="E13" s="15" t="s">
        <v>60</v>
      </c>
      <c r="F13" s="9">
        <v>500000.13270000002</v>
      </c>
      <c r="G13" s="9">
        <v>100000.1327</v>
      </c>
      <c r="H13" s="9">
        <v>100000</v>
      </c>
      <c r="I13" s="9">
        <v>100000</v>
      </c>
      <c r="J13" s="9">
        <v>100000</v>
      </c>
      <c r="K13" s="9">
        <v>100000</v>
      </c>
      <c r="L13" t="s">
        <v>61</v>
      </c>
      <c r="M13" t="s">
        <v>62</v>
      </c>
      <c r="N13" t="s">
        <v>63</v>
      </c>
    </row>
    <row r="14" spans="1:17">
      <c r="A14" t="s">
        <v>3</v>
      </c>
      <c r="B14" t="s">
        <v>34</v>
      </c>
      <c r="C14" t="s">
        <v>80</v>
      </c>
      <c r="D14" t="s">
        <v>81</v>
      </c>
      <c r="E14" s="17" t="s">
        <v>37</v>
      </c>
      <c r="F14" s="9">
        <v>1278549.5229</v>
      </c>
      <c r="G14" s="9">
        <v>629999.52289999998</v>
      </c>
      <c r="H14" s="9">
        <v>648550</v>
      </c>
      <c r="I14" s="9">
        <v>0</v>
      </c>
      <c r="J14" s="9">
        <v>0</v>
      </c>
      <c r="K14" s="9">
        <v>0</v>
      </c>
      <c r="L14" t="s">
        <v>38</v>
      </c>
      <c r="M14" t="s">
        <v>39</v>
      </c>
      <c r="N14" t="s">
        <v>40</v>
      </c>
    </row>
    <row r="15" spans="1:17">
      <c r="A15" t="s">
        <v>3</v>
      </c>
      <c r="B15" t="s">
        <v>34</v>
      </c>
      <c r="C15" t="s">
        <v>82</v>
      </c>
      <c r="D15" t="s">
        <v>42</v>
      </c>
      <c r="E15" s="15" t="s">
        <v>43</v>
      </c>
      <c r="F15" s="9">
        <v>1273280.1264</v>
      </c>
      <c r="G15" s="9">
        <v>534950.12639999995</v>
      </c>
      <c r="H15" s="9">
        <v>280830</v>
      </c>
      <c r="I15" s="9">
        <v>147500</v>
      </c>
      <c r="J15" s="9">
        <v>152500</v>
      </c>
      <c r="K15" s="9">
        <v>157500</v>
      </c>
      <c r="L15" t="s">
        <v>38</v>
      </c>
      <c r="M15" t="s">
        <v>44</v>
      </c>
      <c r="N15" t="s">
        <v>45</v>
      </c>
    </row>
    <row r="16" spans="1:17">
      <c r="A16" t="s">
        <v>3</v>
      </c>
      <c r="B16" t="s">
        <v>34</v>
      </c>
      <c r="C16" t="s">
        <v>83</v>
      </c>
      <c r="D16" t="s">
        <v>84</v>
      </c>
      <c r="E16" s="15" t="s">
        <v>55</v>
      </c>
      <c r="F16" s="9">
        <v>299999.97690000001</v>
      </c>
      <c r="G16" s="9">
        <v>59999.976900000001</v>
      </c>
      <c r="H16" s="9">
        <v>20000</v>
      </c>
      <c r="I16" s="9">
        <v>60000</v>
      </c>
      <c r="J16" s="9">
        <v>60000</v>
      </c>
      <c r="K16" s="9">
        <v>100000</v>
      </c>
      <c r="L16" t="s">
        <v>56</v>
      </c>
      <c r="M16" t="s">
        <v>57</v>
      </c>
      <c r="N16" t="s">
        <v>40</v>
      </c>
    </row>
    <row r="17" spans="1:14">
      <c r="A17" t="s">
        <v>3</v>
      </c>
      <c r="B17" t="s">
        <v>34</v>
      </c>
      <c r="C17" t="s">
        <v>85</v>
      </c>
      <c r="D17" t="s">
        <v>86</v>
      </c>
      <c r="E17" s="14" t="s">
        <v>66</v>
      </c>
      <c r="F17" s="9">
        <v>180000.13270000002</v>
      </c>
      <c r="G17" s="9">
        <v>100000.1327</v>
      </c>
      <c r="H17" s="9">
        <v>20000</v>
      </c>
      <c r="I17" s="9">
        <v>20000</v>
      </c>
      <c r="J17" s="9">
        <v>20000</v>
      </c>
      <c r="K17" s="9">
        <v>20000</v>
      </c>
      <c r="L17" t="s">
        <v>67</v>
      </c>
      <c r="M17" t="s">
        <v>68</v>
      </c>
      <c r="N17" t="s">
        <v>45</v>
      </c>
    </row>
    <row r="18" spans="1:14">
      <c r="A18" t="s">
        <v>3</v>
      </c>
      <c r="B18" t="s">
        <v>34</v>
      </c>
      <c r="C18" t="s">
        <v>87</v>
      </c>
      <c r="D18" t="s">
        <v>88</v>
      </c>
      <c r="E18" s="15" t="s">
        <v>55</v>
      </c>
      <c r="F18" s="9">
        <v>734999.86</v>
      </c>
      <c r="G18" s="9">
        <v>139999.85999999999</v>
      </c>
      <c r="H18" s="9">
        <v>140000</v>
      </c>
      <c r="I18" s="9">
        <v>140000</v>
      </c>
      <c r="J18" s="9">
        <v>140000</v>
      </c>
      <c r="K18" s="9">
        <v>175000</v>
      </c>
      <c r="L18" t="s">
        <v>71</v>
      </c>
      <c r="M18" t="s">
        <v>44</v>
      </c>
      <c r="N18" t="s">
        <v>40</v>
      </c>
    </row>
    <row r="19" spans="1:14">
      <c r="A19" t="s">
        <v>3</v>
      </c>
      <c r="B19" t="s">
        <v>34</v>
      </c>
      <c r="C19" t="s">
        <v>89</v>
      </c>
      <c r="D19" t="s">
        <v>90</v>
      </c>
      <c r="E19" s="15" t="s">
        <v>55</v>
      </c>
      <c r="F19" s="9">
        <v>189999.8394</v>
      </c>
      <c r="G19" s="9">
        <v>39999.839399999997</v>
      </c>
      <c r="H19" s="9">
        <v>10000</v>
      </c>
      <c r="I19" s="9">
        <v>40000</v>
      </c>
      <c r="J19" s="9">
        <v>50000</v>
      </c>
      <c r="K19" s="9">
        <v>50000</v>
      </c>
      <c r="L19" t="s">
        <v>56</v>
      </c>
      <c r="M19" t="s">
        <v>57</v>
      </c>
      <c r="N19" t="s">
        <v>40</v>
      </c>
    </row>
    <row r="20" spans="1:14">
      <c r="A20" t="s">
        <v>3</v>
      </c>
      <c r="B20" t="s">
        <v>34</v>
      </c>
      <c r="C20" t="s">
        <v>91</v>
      </c>
      <c r="D20" t="s">
        <v>92</v>
      </c>
      <c r="E20" s="15" t="s">
        <v>60</v>
      </c>
      <c r="F20" s="9">
        <v>220000.13270000002</v>
      </c>
      <c r="G20" s="9">
        <v>100000.1327</v>
      </c>
      <c r="H20" s="9">
        <v>30000</v>
      </c>
      <c r="I20" s="9">
        <v>30000</v>
      </c>
      <c r="J20" s="9">
        <v>30000</v>
      </c>
      <c r="K20" s="9">
        <v>30000</v>
      </c>
      <c r="L20" t="s">
        <v>61</v>
      </c>
      <c r="M20" t="s">
        <v>62</v>
      </c>
      <c r="N20" t="s">
        <v>63</v>
      </c>
    </row>
    <row r="21" spans="1:14">
      <c r="A21" t="s">
        <v>3</v>
      </c>
      <c r="B21" t="s">
        <v>34</v>
      </c>
      <c r="C21" t="s">
        <v>93</v>
      </c>
      <c r="D21" t="s">
        <v>94</v>
      </c>
      <c r="E21" s="15" t="s">
        <v>55</v>
      </c>
      <c r="F21" s="9">
        <v>630999.8406</v>
      </c>
      <c r="G21" s="9">
        <v>126999.8406</v>
      </c>
      <c r="H21" s="9">
        <v>124000</v>
      </c>
      <c r="I21" s="9">
        <v>115000</v>
      </c>
      <c r="J21" s="9">
        <v>100000</v>
      </c>
      <c r="K21" s="9">
        <v>165000</v>
      </c>
      <c r="L21" t="s">
        <v>71</v>
      </c>
      <c r="M21" t="s">
        <v>44</v>
      </c>
      <c r="N21" t="s">
        <v>40</v>
      </c>
    </row>
    <row r="22" spans="1:14">
      <c r="A22" t="s">
        <v>3</v>
      </c>
      <c r="B22" t="s">
        <v>34</v>
      </c>
      <c r="C22" t="s">
        <v>95</v>
      </c>
      <c r="D22" t="s">
        <v>96</v>
      </c>
      <c r="E22" s="15" t="s">
        <v>55</v>
      </c>
      <c r="F22" s="9">
        <v>112499.5322</v>
      </c>
      <c r="G22" s="9">
        <v>12499.5322</v>
      </c>
      <c r="H22" s="9">
        <v>100000</v>
      </c>
      <c r="I22" s="9">
        <v>0</v>
      </c>
      <c r="J22" s="9">
        <v>0</v>
      </c>
      <c r="K22" s="9">
        <v>0</v>
      </c>
      <c r="L22" t="s">
        <v>71</v>
      </c>
      <c r="M22" t="s">
        <v>44</v>
      </c>
      <c r="N22" t="s">
        <v>63</v>
      </c>
    </row>
    <row r="23" spans="1:14">
      <c r="A23" t="s">
        <v>3</v>
      </c>
      <c r="B23" t="s">
        <v>34</v>
      </c>
      <c r="C23" t="s">
        <v>97</v>
      </c>
      <c r="D23" t="s">
        <v>90</v>
      </c>
      <c r="E23" s="15" t="s">
        <v>55</v>
      </c>
      <c r="F23" s="9">
        <v>100000.3566</v>
      </c>
      <c r="G23" s="9">
        <v>45000.356599999999</v>
      </c>
      <c r="H23" s="9">
        <v>0</v>
      </c>
      <c r="I23" s="9">
        <v>5000</v>
      </c>
      <c r="J23" s="9">
        <v>0</v>
      </c>
      <c r="K23" s="9">
        <v>50000</v>
      </c>
      <c r="L23" t="s">
        <v>56</v>
      </c>
      <c r="M23" t="s">
        <v>57</v>
      </c>
      <c r="N23" t="s">
        <v>40</v>
      </c>
    </row>
    <row r="24" spans="1:14">
      <c r="A24" t="s">
        <v>3</v>
      </c>
      <c r="B24" t="s">
        <v>34</v>
      </c>
      <c r="C24" t="s">
        <v>98</v>
      </c>
      <c r="D24" t="s">
        <v>99</v>
      </c>
      <c r="E24" s="15" t="s">
        <v>55</v>
      </c>
      <c r="F24" s="9">
        <v>100500.3431</v>
      </c>
      <c r="G24" s="9">
        <v>80000.343099999998</v>
      </c>
      <c r="H24" s="9">
        <v>0</v>
      </c>
      <c r="I24" s="9">
        <v>8000</v>
      </c>
      <c r="J24" s="9">
        <v>0</v>
      </c>
      <c r="K24" s="9">
        <v>12500</v>
      </c>
      <c r="L24" t="s">
        <v>71</v>
      </c>
      <c r="M24" t="s">
        <v>44</v>
      </c>
      <c r="N24" t="s">
        <v>40</v>
      </c>
    </row>
  </sheetData>
  <autoFilter ref="A1:N24" xr:uid="{B37E5465-BBDE-4E76-AA56-41F6D1856151}">
    <sortState xmlns:xlrd2="http://schemas.microsoft.com/office/spreadsheetml/2017/richdata2" ref="A2:N24">
      <sortCondition ref="C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A6A3-6921-4DC7-9FA1-86F72CEEAF73}">
  <sheetPr>
    <pageSetUpPr fitToPage="1"/>
  </sheetPr>
  <dimension ref="A1:AI34"/>
  <sheetViews>
    <sheetView tabSelected="1" zoomScale="90" zoomScaleNormal="90" workbookViewId="0">
      <selection activeCell="G17" sqref="G17"/>
    </sheetView>
  </sheetViews>
  <sheetFormatPr defaultRowHeight="15"/>
  <cols>
    <col min="1" max="1" width="29.140625" customWidth="1"/>
    <col min="2" max="2" width="19.7109375" customWidth="1"/>
    <col min="3" max="3" width="62.85546875" customWidth="1"/>
    <col min="4" max="4" width="48.7109375" bestFit="1" customWidth="1"/>
    <col min="5" max="5" width="15.42578125" customWidth="1"/>
    <col min="6" max="6" width="22.28515625" customWidth="1"/>
    <col min="7" max="7" width="74.42578125" customWidth="1"/>
    <col min="8" max="8" width="24" customWidth="1"/>
  </cols>
  <sheetData>
    <row r="1" spans="1:35" s="8" customFormat="1" ht="48" customHeight="1">
      <c r="A1" s="18" t="s">
        <v>100</v>
      </c>
      <c r="B1" s="18" t="s">
        <v>101</v>
      </c>
      <c r="C1" s="18" t="s">
        <v>102</v>
      </c>
      <c r="D1" s="18" t="s">
        <v>24</v>
      </c>
      <c r="E1" s="19" t="s">
        <v>2</v>
      </c>
      <c r="F1" s="18" t="s">
        <v>25</v>
      </c>
      <c r="G1" s="18" t="s">
        <v>103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>
      <c r="A2" s="21" t="s">
        <v>4</v>
      </c>
      <c r="B2" s="21" t="s">
        <v>104</v>
      </c>
      <c r="C2" s="21" t="s">
        <v>105</v>
      </c>
      <c r="D2" s="22" t="s">
        <v>81</v>
      </c>
      <c r="E2" s="23">
        <v>625000</v>
      </c>
      <c r="F2" s="32" t="s">
        <v>37</v>
      </c>
      <c r="G2" s="27" t="s">
        <v>106</v>
      </c>
    </row>
    <row r="3" spans="1:35" ht="29.25" customHeight="1">
      <c r="A3" s="21" t="s">
        <v>4</v>
      </c>
      <c r="B3" s="21" t="s">
        <v>107</v>
      </c>
      <c r="C3" s="21" t="s">
        <v>105</v>
      </c>
      <c r="D3" s="22" t="s">
        <v>108</v>
      </c>
      <c r="E3" s="23">
        <v>218500</v>
      </c>
      <c r="F3" s="32"/>
      <c r="G3" s="31" t="s">
        <v>109</v>
      </c>
    </row>
    <row r="4" spans="1:35">
      <c r="A4" s="21" t="s">
        <v>5</v>
      </c>
      <c r="B4" s="21" t="s">
        <v>107</v>
      </c>
      <c r="C4" s="21" t="s">
        <v>110</v>
      </c>
      <c r="D4" s="22" t="s">
        <v>47</v>
      </c>
      <c r="E4" s="23">
        <v>900250</v>
      </c>
      <c r="F4" s="24" t="s">
        <v>111</v>
      </c>
      <c r="G4" s="22" t="s">
        <v>112</v>
      </c>
    </row>
    <row r="5" spans="1:35">
      <c r="A5" s="21" t="s">
        <v>113</v>
      </c>
      <c r="B5" s="21" t="s">
        <v>107</v>
      </c>
      <c r="C5" s="21" t="s">
        <v>114</v>
      </c>
      <c r="D5" s="22" t="s">
        <v>42</v>
      </c>
      <c r="E5" s="23">
        <v>20150000</v>
      </c>
      <c r="F5" s="34" t="s">
        <v>115</v>
      </c>
      <c r="G5" s="39" t="s">
        <v>163</v>
      </c>
    </row>
    <row r="6" spans="1:35">
      <c r="A6" s="21" t="s">
        <v>113</v>
      </c>
      <c r="B6" s="21" t="s">
        <v>104</v>
      </c>
      <c r="C6" s="21" t="s">
        <v>114</v>
      </c>
      <c r="D6" s="22" t="s">
        <v>42</v>
      </c>
      <c r="E6" s="23">
        <v>534950</v>
      </c>
      <c r="F6" s="35"/>
      <c r="G6" s="40"/>
    </row>
    <row r="7" spans="1:35" ht="18.75" customHeight="1">
      <c r="A7" s="21" t="s">
        <v>7</v>
      </c>
      <c r="B7" s="21" t="s">
        <v>107</v>
      </c>
      <c r="C7" s="21" t="s">
        <v>116</v>
      </c>
      <c r="D7" s="22" t="s">
        <v>49</v>
      </c>
      <c r="E7" s="23">
        <v>700000</v>
      </c>
      <c r="F7" s="35"/>
      <c r="G7" s="31" t="s">
        <v>162</v>
      </c>
    </row>
    <row r="8" spans="1:35">
      <c r="A8" s="21" t="s">
        <v>8</v>
      </c>
      <c r="B8" s="21" t="s">
        <v>107</v>
      </c>
      <c r="C8" s="21" t="s">
        <v>117</v>
      </c>
      <c r="D8" s="22" t="s">
        <v>118</v>
      </c>
      <c r="E8" s="23">
        <v>0</v>
      </c>
      <c r="F8" s="36"/>
      <c r="G8" s="27" t="s">
        <v>119</v>
      </c>
    </row>
    <row r="9" spans="1:35">
      <c r="A9" s="21" t="s">
        <v>8</v>
      </c>
      <c r="B9" s="21" t="s">
        <v>107</v>
      </c>
      <c r="C9" s="21" t="s">
        <v>164</v>
      </c>
      <c r="D9" s="22" t="s">
        <v>120</v>
      </c>
      <c r="E9" s="28">
        <v>175000</v>
      </c>
      <c r="F9" s="29" t="s">
        <v>121</v>
      </c>
      <c r="G9" s="27" t="s">
        <v>165</v>
      </c>
    </row>
    <row r="10" spans="1:35">
      <c r="A10" s="22" t="s">
        <v>14</v>
      </c>
      <c r="B10" s="21" t="s">
        <v>107</v>
      </c>
      <c r="C10" s="21" t="s">
        <v>122</v>
      </c>
      <c r="D10" s="22" t="s">
        <v>123</v>
      </c>
      <c r="E10" s="23">
        <v>238405.2</v>
      </c>
      <c r="F10" s="26" t="s">
        <v>124</v>
      </c>
      <c r="G10" s="27" t="s">
        <v>125</v>
      </c>
    </row>
    <row r="11" spans="1:35">
      <c r="A11" s="22" t="s">
        <v>15</v>
      </c>
      <c r="B11" s="21" t="s">
        <v>107</v>
      </c>
      <c r="C11" s="21" t="s">
        <v>126</v>
      </c>
      <c r="D11" s="22" t="s">
        <v>127</v>
      </c>
      <c r="E11" s="23">
        <v>0</v>
      </c>
      <c r="F11" s="33" t="s">
        <v>128</v>
      </c>
      <c r="G11" s="27" t="s">
        <v>129</v>
      </c>
    </row>
    <row r="12" spans="1:35">
      <c r="A12" s="22" t="s">
        <v>15</v>
      </c>
      <c r="B12" s="21" t="s">
        <v>107</v>
      </c>
      <c r="C12" s="21" t="s">
        <v>126</v>
      </c>
      <c r="D12" s="22" t="s">
        <v>54</v>
      </c>
      <c r="E12" s="23">
        <v>0</v>
      </c>
      <c r="F12" s="33"/>
      <c r="G12" s="27" t="s">
        <v>130</v>
      </c>
    </row>
    <row r="13" spans="1:35">
      <c r="A13" s="22" t="s">
        <v>16</v>
      </c>
      <c r="B13" s="21" t="s">
        <v>107</v>
      </c>
      <c r="C13" s="21" t="s">
        <v>131</v>
      </c>
      <c r="D13" s="22" t="s">
        <v>132</v>
      </c>
      <c r="E13" s="23">
        <v>105000</v>
      </c>
      <c r="F13" s="37" t="s">
        <v>60</v>
      </c>
      <c r="G13" s="27"/>
    </row>
    <row r="14" spans="1:35">
      <c r="A14" s="22" t="s">
        <v>16</v>
      </c>
      <c r="B14" s="21" t="s">
        <v>107</v>
      </c>
      <c r="C14" s="21" t="s">
        <v>133</v>
      </c>
      <c r="D14" s="22" t="s">
        <v>59</v>
      </c>
      <c r="E14" s="23">
        <v>200000</v>
      </c>
      <c r="F14" s="37"/>
      <c r="G14" s="27"/>
    </row>
    <row r="15" spans="1:35">
      <c r="A15" s="22" t="s">
        <v>17</v>
      </c>
      <c r="B15" s="21" t="s">
        <v>107</v>
      </c>
      <c r="C15" s="21" t="s">
        <v>122</v>
      </c>
      <c r="D15" s="22" t="s">
        <v>134</v>
      </c>
      <c r="E15" s="23">
        <v>80000</v>
      </c>
      <c r="F15" s="30" t="s">
        <v>135</v>
      </c>
      <c r="G15" s="27" t="s">
        <v>166</v>
      </c>
    </row>
    <row r="16" spans="1:35">
      <c r="A16" s="22" t="s">
        <v>17</v>
      </c>
      <c r="B16" s="21" t="s">
        <v>107</v>
      </c>
      <c r="C16" s="21" t="s">
        <v>136</v>
      </c>
      <c r="D16" s="22" t="s">
        <v>65</v>
      </c>
      <c r="E16" s="23">
        <v>248000</v>
      </c>
      <c r="F16" s="30" t="s">
        <v>128</v>
      </c>
      <c r="G16" s="27" t="s">
        <v>153</v>
      </c>
    </row>
    <row r="17" spans="1:7">
      <c r="A17" s="22" t="s">
        <v>18</v>
      </c>
      <c r="B17" s="21" t="s">
        <v>107</v>
      </c>
      <c r="C17" s="21" t="s">
        <v>133</v>
      </c>
      <c r="D17" s="22" t="s">
        <v>137</v>
      </c>
      <c r="E17" s="23">
        <v>125000</v>
      </c>
      <c r="F17" s="25" t="s">
        <v>138</v>
      </c>
      <c r="G17" s="27"/>
    </row>
    <row r="18" spans="1:7">
      <c r="A18" s="22" t="s">
        <v>19</v>
      </c>
      <c r="B18" s="21" t="s">
        <v>107</v>
      </c>
      <c r="C18" s="21" t="s">
        <v>122</v>
      </c>
      <c r="D18" s="22" t="s">
        <v>139</v>
      </c>
      <c r="E18" s="23">
        <v>125000</v>
      </c>
      <c r="F18" s="38" t="s">
        <v>140</v>
      </c>
      <c r="G18" s="27"/>
    </row>
    <row r="19" spans="1:7">
      <c r="A19" s="22" t="s">
        <v>19</v>
      </c>
      <c r="B19" s="21" t="s">
        <v>107</v>
      </c>
      <c r="C19" s="21" t="s">
        <v>122</v>
      </c>
      <c r="D19" s="22" t="s">
        <v>141</v>
      </c>
      <c r="E19" s="23">
        <v>150000</v>
      </c>
      <c r="F19" s="37"/>
      <c r="G19" s="27"/>
    </row>
    <row r="20" spans="1:7">
      <c r="A20" s="22" t="s">
        <v>19</v>
      </c>
      <c r="B20" s="21" t="s">
        <v>107</v>
      </c>
      <c r="C20" s="21" t="s">
        <v>122</v>
      </c>
      <c r="D20" s="22" t="s">
        <v>142</v>
      </c>
      <c r="E20" s="23">
        <v>240000</v>
      </c>
      <c r="F20" s="37"/>
      <c r="G20" s="27" t="s">
        <v>143</v>
      </c>
    </row>
    <row r="21" spans="1:7">
      <c r="A21" s="22" t="s">
        <v>19</v>
      </c>
      <c r="B21" s="21" t="s">
        <v>107</v>
      </c>
      <c r="C21" s="21" t="s">
        <v>122</v>
      </c>
      <c r="D21" s="22" t="s">
        <v>144</v>
      </c>
      <c r="E21" s="23">
        <v>120000</v>
      </c>
      <c r="F21" s="37"/>
      <c r="G21" s="27"/>
    </row>
    <row r="22" spans="1:7">
      <c r="A22" s="22" t="s">
        <v>19</v>
      </c>
      <c r="B22" s="21" t="s">
        <v>107</v>
      </c>
      <c r="C22" s="21" t="s">
        <v>122</v>
      </c>
      <c r="D22" s="22" t="s">
        <v>145</v>
      </c>
      <c r="E22" s="23">
        <v>200000</v>
      </c>
      <c r="F22" s="37"/>
      <c r="G22" s="27"/>
    </row>
    <row r="23" spans="1:7">
      <c r="A23" s="22" t="s">
        <v>19</v>
      </c>
      <c r="B23" s="21" t="s">
        <v>104</v>
      </c>
      <c r="C23" s="21" t="s">
        <v>146</v>
      </c>
      <c r="D23" s="22" t="s">
        <v>147</v>
      </c>
      <c r="E23" s="23">
        <v>0</v>
      </c>
      <c r="F23" s="37"/>
      <c r="G23" s="27" t="s">
        <v>167</v>
      </c>
    </row>
    <row r="24" spans="1:7">
      <c r="A24" s="22" t="s">
        <v>19</v>
      </c>
      <c r="B24" s="21" t="s">
        <v>107</v>
      </c>
      <c r="C24" s="21" t="s">
        <v>148</v>
      </c>
      <c r="D24" s="22" t="s">
        <v>149</v>
      </c>
      <c r="E24" s="23">
        <v>175000</v>
      </c>
      <c r="F24" s="37"/>
      <c r="G24" s="27"/>
    </row>
    <row r="25" spans="1:7">
      <c r="A25" s="22" t="s">
        <v>19</v>
      </c>
      <c r="B25" s="21" t="s">
        <v>107</v>
      </c>
      <c r="C25" s="21" t="s">
        <v>148</v>
      </c>
      <c r="D25" s="22" t="s">
        <v>150</v>
      </c>
      <c r="E25" s="23">
        <v>112500</v>
      </c>
      <c r="F25" s="37"/>
      <c r="G25" s="27"/>
    </row>
    <row r="26" spans="1:7">
      <c r="A26" s="22" t="s">
        <v>20</v>
      </c>
      <c r="B26" s="21" t="s">
        <v>107</v>
      </c>
      <c r="C26" s="21" t="s">
        <v>151</v>
      </c>
      <c r="D26" s="22" t="s">
        <v>152</v>
      </c>
      <c r="E26" s="23">
        <v>254000</v>
      </c>
      <c r="F26" s="37" t="s">
        <v>128</v>
      </c>
      <c r="G26" s="27" t="s">
        <v>153</v>
      </c>
    </row>
    <row r="27" spans="1:7" ht="32.25" customHeight="1">
      <c r="A27" s="22" t="s">
        <v>20</v>
      </c>
      <c r="B27" s="21" t="s">
        <v>107</v>
      </c>
      <c r="C27" s="21" t="s">
        <v>154</v>
      </c>
      <c r="D27" s="22" t="s">
        <v>70</v>
      </c>
      <c r="E27" s="23">
        <v>250000</v>
      </c>
      <c r="F27" s="37"/>
      <c r="G27" s="31" t="s">
        <v>155</v>
      </c>
    </row>
    <row r="28" spans="1:7">
      <c r="A28" s="22" t="s">
        <v>20</v>
      </c>
      <c r="B28" s="21" t="s">
        <v>107</v>
      </c>
      <c r="C28" s="21" t="s">
        <v>156</v>
      </c>
      <c r="D28" s="22" t="s">
        <v>157</v>
      </c>
      <c r="E28" s="23">
        <v>200000</v>
      </c>
      <c r="F28" s="37"/>
      <c r="G28" s="27"/>
    </row>
    <row r="29" spans="1:7">
      <c r="A29" s="22" t="s">
        <v>20</v>
      </c>
      <c r="B29" s="21" t="s">
        <v>107</v>
      </c>
      <c r="C29" s="21" t="s">
        <v>151</v>
      </c>
      <c r="D29" s="22" t="s">
        <v>158</v>
      </c>
      <c r="E29" s="23">
        <v>200000</v>
      </c>
      <c r="F29" s="37"/>
      <c r="G29" s="27" t="s">
        <v>153</v>
      </c>
    </row>
    <row r="30" spans="1:7">
      <c r="A30" s="22" t="s">
        <v>20</v>
      </c>
      <c r="B30" s="21" t="s">
        <v>107</v>
      </c>
      <c r="C30" s="21" t="s">
        <v>159</v>
      </c>
      <c r="D30" s="22" t="s">
        <v>160</v>
      </c>
      <c r="E30" s="23">
        <v>150000</v>
      </c>
      <c r="F30" s="37"/>
      <c r="G30" s="27" t="s">
        <v>153</v>
      </c>
    </row>
    <row r="31" spans="1:7">
      <c r="A31" s="22" t="s">
        <v>20</v>
      </c>
      <c r="B31" s="21" t="s">
        <v>107</v>
      </c>
      <c r="C31" s="21" t="s">
        <v>159</v>
      </c>
      <c r="D31" s="22" t="s">
        <v>161</v>
      </c>
      <c r="E31" s="23">
        <v>125000</v>
      </c>
      <c r="F31" s="37"/>
      <c r="G31" s="27" t="s">
        <v>153</v>
      </c>
    </row>
    <row r="32" spans="1:7">
      <c r="B32" s="20"/>
      <c r="C32" s="20"/>
      <c r="E32" s="9"/>
    </row>
    <row r="33" spans="2:3">
      <c r="B33" s="20"/>
      <c r="C33" s="20"/>
    </row>
    <row r="34" spans="2:3">
      <c r="C34" s="20"/>
    </row>
  </sheetData>
  <autoFilter ref="A1:F31" xr:uid="{9FD7A6A3-6921-4DC7-9FA1-86F72CEEAF73}"/>
  <mergeCells count="7">
    <mergeCell ref="G5:G6"/>
    <mergeCell ref="F2:F3"/>
    <mergeCell ref="F11:F12"/>
    <mergeCell ref="F5:F8"/>
    <mergeCell ref="F26:F31"/>
    <mergeCell ref="F13:F14"/>
    <mergeCell ref="F18:F25"/>
  </mergeCells>
  <dataValidations count="1">
    <dataValidation type="list" allowBlank="1" showInputMessage="1" showErrorMessage="1" sqref="B10:B32" xr:uid="{DD0E5753-16BE-4B76-9A49-F47BC678D435}">
      <formula1>INDIRECT($A$597)</formula1>
    </dataValidation>
  </dataValidations>
  <pageMargins left="0.25" right="0.25" top="0.75" bottom="0.75" header="0.3" footer="0.3"/>
  <pageSetup paperSize="17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c539cca-a9e0-4900-a295-4ffdec5e7b2d">PXSNRK5WE2MT-441055753-347</_dlc_DocId>
    <_dlc_DocIdUrl xmlns="1c539cca-a9e0-4900-a295-4ffdec5e7b2d">
      <Url>https://amwater.sharepoint.com/sites/KAWCapitalAdministration/_layouts/15/DocIdRedir.aspx?ID=PXSNRK5WE2MT-441055753-347</Url>
      <Description>PXSNRK5WE2MT-441055753-347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E01A7FFBBD142BFFF30EBA7661730" ma:contentTypeVersion="10" ma:contentTypeDescription="Create a new document." ma:contentTypeScope="" ma:versionID="6ad8267a30ee9d697dab3a23c395adb2">
  <xsd:schema xmlns:xsd="http://www.w3.org/2001/XMLSchema" xmlns:xs="http://www.w3.org/2001/XMLSchema" xmlns:p="http://schemas.microsoft.com/office/2006/metadata/properties" xmlns:ns2="35d030a8-d760-4b93-a3c6-089b32638db0" xmlns:ns3="1c539cca-a9e0-4900-a295-4ffdec5e7b2d" targetNamespace="http://schemas.microsoft.com/office/2006/metadata/properties" ma:root="true" ma:fieldsID="ce98ab2cdd3a4348d6b341ae5f325eb2" ns2:_="" ns3:_="">
    <xsd:import namespace="35d030a8-d760-4b93-a3c6-089b32638db0"/>
    <xsd:import namespace="1c539cca-a9e0-4900-a295-4ffdec5e7b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030a8-d760-4b93-a3c6-089b32638d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39cca-a9e0-4900-a295-4ffdec5e7b2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6F5A52-08EB-40C5-8463-80AF0C582320}">
  <ds:schemaRefs>
    <ds:schemaRef ds:uri="http://schemas.microsoft.com/office/2006/metadata/properties"/>
    <ds:schemaRef ds:uri="http://schemas.microsoft.com/office/infopath/2007/PartnerControls"/>
    <ds:schemaRef ds:uri="1c539cca-a9e0-4900-a295-4ffdec5e7b2d"/>
  </ds:schemaRefs>
</ds:datastoreItem>
</file>

<file path=customXml/itemProps2.xml><?xml version="1.0" encoding="utf-8"?>
<ds:datastoreItem xmlns:ds="http://schemas.openxmlformats.org/officeDocument/2006/customXml" ds:itemID="{8B6633CF-FD9A-4BA2-8A4E-544E788D20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B177F6-A402-4CA2-B77F-A2557E95C9D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C8B7E41-5310-48D9-9F0C-FFE0A9D83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030a8-d760-4b93-a3c6-089b32638db0"/>
    <ds:schemaRef ds:uri="1c539cca-a9e0-4900-a295-4ffdec5e7b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KY RP Summary</vt:lpstr>
      <vt:lpstr>1012-KY</vt:lpstr>
      <vt:lpstr>1012-KY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J Gallagher</dc:creator>
  <cp:keywords/>
  <dc:description/>
  <cp:lastModifiedBy>Bonny Chen</cp:lastModifiedBy>
  <cp:revision/>
  <dcterms:created xsi:type="dcterms:W3CDTF">2024-01-17T15:57:57Z</dcterms:created>
  <dcterms:modified xsi:type="dcterms:W3CDTF">2024-02-13T15:24:08Z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etDate">
    <vt:lpwstr>2024-01-17T15:58:09Z</vt:lpwstr>
  </property>
  <property fmtid="{D5CDD505-2E9C-101B-9397-08002B2CF9AE}" pid="5" name="MSIP_Label_846c87f6-c46e-48eb-b7ce-d3a4a7d30611_Method">
    <vt:lpwstr>Standard</vt:lpwstr>
  </property>
  <property fmtid="{D5CDD505-2E9C-101B-9397-08002B2CF9AE}" pid="6" name="MSIP_Label_846c87f6-c46e-48eb-b7ce-d3a4a7d30611_Name">
    <vt:lpwstr>846c87f6-c46e-48eb-b7ce-d3a4a7d30611</vt:lpwstr>
  </property>
  <property fmtid="{D5CDD505-2E9C-101B-9397-08002B2CF9AE}" pid="7" name="MSIP_Label_846c87f6-c46e-48eb-b7ce-d3a4a7d30611_SiteId">
    <vt:lpwstr>35378cf9-dac0-45f0-84c7-1bfb98207b59</vt:lpwstr>
  </property>
  <property fmtid="{D5CDD505-2E9C-101B-9397-08002B2CF9AE}" pid="8" name="MSIP_Label_846c87f6-c46e-48eb-b7ce-d3a4a7d30611_ActionId">
    <vt:lpwstr>d958635e-db45-4f05-8cc3-cf9c4df54d69</vt:lpwstr>
  </property>
  <property fmtid="{D5CDD505-2E9C-101B-9397-08002B2CF9AE}" pid="9" name="MSIP_Label_846c87f6-c46e-48eb-b7ce-d3a4a7d30611_ContentBits">
    <vt:lpwstr>0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0x010100898E01A7FFBBD142BFFF30EBA7661730</vt:lpwstr>
  </property>
  <property fmtid="{D5CDD505-2E9C-101B-9397-08002B2CF9AE}" pid="12" name="_dlc_DocIdItemGuid">
    <vt:lpwstr>3b820f50-409c-4214-8594-0d3cf8e8fedb</vt:lpwstr>
  </property>
</Properties>
</file>